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GNUMNERI PLAN (2)" sheetId="6" r:id="rId1"/>
    <sheet name="Sheet2" sheetId="2" r:id="rId2"/>
    <sheet name="Sheet3" sheetId="3" r:id="rId3"/>
    <sheet name="Sheet1" sheetId="5" r:id="rId4"/>
  </sheets>
  <calcPr calcId="124519"/>
</workbook>
</file>

<file path=xl/calcChain.xml><?xml version="1.0" encoding="utf-8"?>
<calcChain xmlns="http://schemas.openxmlformats.org/spreadsheetml/2006/main">
  <c r="F312" i="6"/>
  <c r="F313"/>
  <c r="F314"/>
  <c r="F316"/>
  <c r="F257"/>
  <c r="F258"/>
  <c r="F227"/>
  <c r="F228"/>
  <c r="F229"/>
  <c r="F230"/>
  <c r="F226"/>
  <c r="F235"/>
  <c r="F231"/>
  <c r="F232"/>
  <c r="F233"/>
  <c r="F234"/>
  <c r="F236"/>
  <c r="F224"/>
  <c r="F225" l="1"/>
  <c r="F303"/>
  <c r="F29" l="1"/>
  <c r="F315" l="1"/>
  <c r="F311"/>
  <c r="F310"/>
  <c r="F309"/>
  <c r="F308"/>
  <c r="F307"/>
  <c r="F306"/>
  <c r="F305"/>
  <c r="F304"/>
  <c r="F302"/>
  <c r="F301"/>
  <c r="F300"/>
  <c r="F299"/>
  <c r="F298"/>
  <c r="F297"/>
  <c r="F296"/>
  <c r="F295"/>
  <c r="F294"/>
  <c r="F293"/>
  <c r="F292"/>
  <c r="F291"/>
  <c r="F290"/>
  <c r="F289"/>
  <c r="F288"/>
  <c r="F287"/>
  <c r="F286"/>
  <c r="F285"/>
  <c r="F284"/>
  <c r="F283"/>
  <c r="F282"/>
  <c r="F281"/>
  <c r="F280"/>
  <c r="F279"/>
  <c r="F278"/>
  <c r="F277"/>
  <c r="F276"/>
  <c r="F275"/>
  <c r="F274"/>
  <c r="F273"/>
  <c r="F272"/>
  <c r="F271"/>
  <c r="F270"/>
  <c r="F269"/>
  <c r="F268"/>
  <c r="G267"/>
  <c r="G266"/>
  <c r="F265"/>
  <c r="F263"/>
  <c r="F262"/>
  <c r="F261"/>
  <c r="F260"/>
  <c r="F259"/>
  <c r="F256"/>
  <c r="F255"/>
  <c r="F254"/>
  <c r="F253"/>
  <c r="F252"/>
  <c r="F251"/>
  <c r="F250"/>
  <c r="F249"/>
  <c r="F248"/>
  <c r="F247"/>
  <c r="F246"/>
  <c r="F245"/>
  <c r="F244"/>
  <c r="F242"/>
  <c r="F241"/>
  <c r="F240"/>
  <c r="F239"/>
  <c r="F238"/>
  <c r="F223"/>
  <c r="F222"/>
  <c r="F221"/>
  <c r="F220"/>
  <c r="F219"/>
  <c r="F218"/>
  <c r="F217"/>
  <c r="F216"/>
  <c r="F215"/>
  <c r="F214"/>
  <c r="F213"/>
  <c r="F212"/>
  <c r="F211"/>
  <c r="F210"/>
  <c r="F209"/>
  <c r="F208"/>
  <c r="F207"/>
  <c r="F206"/>
  <c r="F205"/>
  <c r="F204"/>
  <c r="F203"/>
  <c r="F202"/>
  <c r="F201"/>
  <c r="F199"/>
  <c r="F198"/>
  <c r="F197"/>
  <c r="F196"/>
  <c r="F195"/>
  <c r="F194"/>
  <c r="F193"/>
  <c r="F192"/>
  <c r="F191"/>
  <c r="F190"/>
  <c r="F189"/>
  <c r="F188"/>
  <c r="F187"/>
  <c r="F186"/>
  <c r="F185"/>
  <c r="F183"/>
  <c r="F182"/>
  <c r="F181"/>
  <c r="F180"/>
  <c r="F179"/>
  <c r="F178"/>
  <c r="F177"/>
  <c r="F176"/>
  <c r="F175" s="1"/>
  <c r="F174"/>
  <c r="F173"/>
  <c r="F172"/>
  <c r="F171"/>
  <c r="F170"/>
  <c r="F169"/>
  <c r="F168"/>
  <c r="F167"/>
  <c r="F166"/>
  <c r="F165"/>
  <c r="F164"/>
  <c r="F163"/>
  <c r="F162"/>
  <c r="F161"/>
  <c r="F160"/>
  <c r="F159"/>
  <c r="F158"/>
  <c r="F157"/>
  <c r="F156"/>
  <c r="F155"/>
  <c r="F154"/>
  <c r="F153"/>
  <c r="F152"/>
  <c r="F151"/>
  <c r="F150"/>
  <c r="F149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29"/>
  <c r="F128" s="1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2"/>
  <c r="F71" s="1"/>
  <c r="F70"/>
  <c r="F69"/>
  <c r="F68"/>
  <c r="F67"/>
  <c r="F66"/>
  <c r="F65"/>
  <c r="F64"/>
  <c r="F63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8"/>
  <c r="F37"/>
  <c r="F36"/>
  <c r="F35"/>
  <c r="F34"/>
  <c r="F33"/>
  <c r="F32"/>
  <c r="F31"/>
  <c r="F30"/>
  <c r="F28"/>
  <c r="F27"/>
  <c r="F26"/>
  <c r="F25"/>
  <c r="F24"/>
  <c r="F200" l="1"/>
  <c r="F39"/>
  <c r="F237"/>
  <c r="F23"/>
  <c r="F243"/>
  <c r="F130"/>
  <c r="F148"/>
  <c r="F73"/>
  <c r="F104"/>
  <c r="F264"/>
  <c r="F184"/>
  <c r="F62"/>
  <c r="G265"/>
  <c r="E1" i="2"/>
  <c r="E2"/>
  <c r="E3"/>
  <c r="E4"/>
  <c r="E5"/>
  <c r="E6"/>
  <c r="E7"/>
  <c r="E8"/>
  <c r="E9"/>
  <c r="E10"/>
  <c r="E11"/>
  <c r="F318" i="6" l="1"/>
  <c r="F320" s="1"/>
  <c r="E12" i="2"/>
</calcChain>
</file>

<file path=xl/sharedStrings.xml><?xml version="1.0" encoding="utf-8"?>
<sst xmlns="http://schemas.openxmlformats.org/spreadsheetml/2006/main" count="981" uniqueCount="377">
  <si>
    <t xml:space="preserve">                            Հաստատում եմ   </t>
  </si>
  <si>
    <t xml:space="preserve">                                              «ՀՀ ոստիկանության կրթահամալիր» ՊՈԱԿ-ի պետ</t>
  </si>
  <si>
    <t xml:space="preserve">                       </t>
  </si>
  <si>
    <t>Ըստ բյուջետային ծախսերի գերատեսչական դասակարգման</t>
  </si>
  <si>
    <t>(ըստ բյուջետային ծախսերի գործառնական դասակարգման)</t>
  </si>
  <si>
    <t>Գնման առարկայի</t>
  </si>
  <si>
    <t>Գնման ձև  (ընթացակարգը)</t>
  </si>
  <si>
    <t>Չափման միավորը</t>
  </si>
  <si>
    <t>Միավորի գինը</t>
  </si>
  <si>
    <t>Ընդամենը ծախսերը
(դրամ)</t>
  </si>
  <si>
    <t>Քանակը</t>
  </si>
  <si>
    <t>Միջանցիկ կոդը` ըստ CPV դասակարգման</t>
  </si>
  <si>
    <t>Անվանումը</t>
  </si>
  <si>
    <t>Ապրանքներ</t>
  </si>
  <si>
    <t>ԲԸԱՀ</t>
  </si>
  <si>
    <t xml:space="preserve">դրամ </t>
  </si>
  <si>
    <t>Ñ³ï</t>
  </si>
  <si>
    <t>հատ</t>
  </si>
  <si>
    <t>Դասագրքեր</t>
  </si>
  <si>
    <t>ՊԸ</t>
  </si>
  <si>
    <t>ՇՀ</t>
  </si>
  <si>
    <t>տուփ</t>
  </si>
  <si>
    <t>կգ</t>
  </si>
  <si>
    <t>զույգ</t>
  </si>
  <si>
    <t>քմ</t>
  </si>
  <si>
    <t>Դեղորայք</t>
  </si>
  <si>
    <t>շշիկ</t>
  </si>
  <si>
    <t>ամպուլա</t>
  </si>
  <si>
    <t>33661127</t>
  </si>
  <si>
    <t>դեղահատեր</t>
  </si>
  <si>
    <t>դեղահատեր թաղանթապատ</t>
  </si>
  <si>
    <t>դեղահատեր բերանի խոռոչում լուծվող</t>
  </si>
  <si>
    <t>քսուք</t>
  </si>
  <si>
    <t>փաթեթ</t>
  </si>
  <si>
    <t>Շինանյութեր</t>
  </si>
  <si>
    <t>Սոսինձ, էմուլսիա</t>
  </si>
  <si>
    <t>24910000</t>
  </si>
  <si>
    <t>Սոսնձող նյութեր /սփռեյ փոքր/</t>
  </si>
  <si>
    <t>Յուղաներկ</t>
  </si>
  <si>
    <t>Գեղարվեստական ձևավորման (դեկորացիայի) նյութեր</t>
  </si>
  <si>
    <t>44831300</t>
  </si>
  <si>
    <t>44831500</t>
  </si>
  <si>
    <t>Լուծիչներ</t>
  </si>
  <si>
    <t>լիտր</t>
  </si>
  <si>
    <t xml:space="preserve">Ներկ, ջրաէմուլսիոն, ակրիլ </t>
  </si>
  <si>
    <t>44511110</t>
  </si>
  <si>
    <t>´ահ փորելու</t>
  </si>
  <si>
    <t>´ահ գոգավոր</t>
  </si>
  <si>
    <t>39241200</t>
  </si>
  <si>
    <t>44511140</t>
  </si>
  <si>
    <t>14811300</t>
  </si>
  <si>
    <t>Îտրող սկավառակ 230*22</t>
  </si>
  <si>
    <t>Ðղկող սկավառակ 230*22</t>
  </si>
  <si>
    <t>Գրասենյակային  և  կենցաղային  կահույք</t>
  </si>
  <si>
    <t>39121300</t>
  </si>
  <si>
    <t>Զգեստապահարան /երկդռնանի/</t>
  </si>
  <si>
    <t>Հագուստի ոտիկով կախիչ</t>
  </si>
  <si>
    <t>Համակարգչային տեխնիկա</t>
  </si>
  <si>
    <t>Էլ.տեխնիկա, ռադիոնտեխնիկա և կենցաղային սարքավորումներ</t>
  </si>
  <si>
    <t>Օ¹áñ³ÏÇã 12000 BTU</t>
  </si>
  <si>
    <t xml:space="preserve">Հանդերձանք </t>
  </si>
  <si>
    <t>35811110</t>
  </si>
  <si>
    <t>¶ÉË³ñÏ (·ÉË³ñÏ ÏÇë³µñ¹Û³, ³Ù»ÝûñÛ³)</t>
  </si>
  <si>
    <t>êíÇï»ñ</t>
  </si>
  <si>
    <t xml:space="preserve">ÎáëïÛáõÙ (ï³ñ³½³µ³×ÏáÝ-ï³µ³ïª ÏÇë³µñ¹Û³, ³Ù»ÝûñÛ³) </t>
  </si>
  <si>
    <t>î³µ³ïª ÏÇë³µñ¹Û³</t>
  </si>
  <si>
    <t>ÎáÙåÉ»Ïï (ï³ñ³½³µ³×ÏáÝ ÏÇë³ßñç³½·»ëïª ÏÇë³µñ¹Û³, ³Ù»ÝûñÛ³)</t>
  </si>
  <si>
    <t>É-Ï</t>
  </si>
  <si>
    <t>ì»ñÝ³ß³åÇÏ (í»ñÝ³ß³åÇÏ »/Ã)</t>
  </si>
  <si>
    <t>ì»ñÝ³ß³åÇÏ (í»ñÝ³ß³åÇÏ »/Ã ëåÇï³Ï)</t>
  </si>
  <si>
    <t>ì»ñÝ³ß³åÇÏ (í»ñÝ³ß³åÇÏ Ï/Ã ëåÇï³Ï)</t>
  </si>
  <si>
    <t>öáÕÏ³å (÷áÕÏ³å ë¨)</t>
  </si>
  <si>
    <t>ÎÇë³í»ñ³ñÏáõ (ÏÇë³í»ñ³ñÏáõ ÓÙ»é³ÛÇÝ)</t>
  </si>
  <si>
    <t>Ý»ñùÝ³ß³åÇÏ ß³åÇÏ ÏÇë³Ã»õ</t>
  </si>
  <si>
    <t>²ëïÕ  (³ëïÕ 20ÙÙ)</t>
  </si>
  <si>
    <t>²ëïÕ  (³ëïÕ 13ÙÙ)</t>
  </si>
  <si>
    <t>Îá×³Ï (Ïá×³Ï ÷áùñ)</t>
  </si>
  <si>
    <t>àõë³¹Çñ (áõë³¹Çñ áëïÇÏ³ÝÇ Ï³ñáíÇ)</t>
  </si>
  <si>
    <t>Üß³ùáõÕ թևքատրեզ կուրսերի</t>
  </si>
  <si>
    <t>ÎáëïÛáõÙ (³ÝÑ³ï³Ï³Ý å³ïí»ñ, Ñ³·áõëï)</t>
  </si>
  <si>
    <t>Աշխատանքներ</t>
  </si>
  <si>
    <t>Շենք-շինությունների ընթացիկ նորոգման  աշխատանքներ (պահակակետ)</t>
  </si>
  <si>
    <t>Հիմնանորոգման աշխատանքներ</t>
  </si>
  <si>
    <t>ԲԸ</t>
  </si>
  <si>
    <t>Ծառայություններ</t>
  </si>
  <si>
    <t>Էլեկտրականության բաշխում</t>
  </si>
  <si>
    <t>կվտ</t>
  </si>
  <si>
    <t>Խմելու ջրի բաշխում</t>
  </si>
  <si>
    <t>խմ</t>
  </si>
  <si>
    <t>Գազի բաշխում</t>
  </si>
  <si>
    <t>65000000</t>
  </si>
  <si>
    <t>Կոմունալ ծառայություններ-աղբահանություն</t>
  </si>
  <si>
    <t>72420000</t>
  </si>
  <si>
    <t xml:space="preserve"> Բջջային հեռախոսների ծառայություններ /ահազանգ/</t>
  </si>
  <si>
    <t>64211100</t>
  </si>
  <si>
    <t xml:space="preserve">Հանրային հեռախոսային ծառայություններ </t>
  </si>
  <si>
    <t>Համակարգչային տեխնիկական օժանդակման ծառայություններ (քարթրիչների լիցքավորում)</t>
  </si>
  <si>
    <t>35121250</t>
  </si>
  <si>
    <t xml:space="preserve">Համակարգիչներին առնչվող ծառայություններ </t>
  </si>
  <si>
    <t>Øիջոցառումների հետ կապված ծառայություններ /ֆուրշետներ/</t>
  </si>
  <si>
    <t>Դասախոսի ծառայություն</t>
  </si>
  <si>
    <t>98310000</t>
  </si>
  <si>
    <t>ä³ëï³é³å³ïÙ³Ý  ծառայություն(բաններ)</t>
  </si>
  <si>
    <t xml:space="preserve"> ՍåáñïÇÝ ³éÝãíáÕ Í³é³ÛáõÃÛáõÝÝ»ñ /ֆիթնես/</t>
  </si>
  <si>
    <t>ճանապարհային գծանշման աշխատանքներ</t>
  </si>
  <si>
    <t>ìերելակների փորձաքննության անցկացման ծառայություն</t>
  </si>
  <si>
    <t>Ներկայացուցչական ծառայություններ /պաշտոնական պատվիրակությունների ընդունելության համար ապրանքներ, աշխատանքներ և ծառայություններ/</t>
  </si>
  <si>
    <t>60410000</t>
  </si>
  <si>
    <t>Հսկիչ դրամարկղային մեքենաների տեխնիկական սպասարկում</t>
  </si>
  <si>
    <t>50341400</t>
  </si>
  <si>
    <t xml:space="preserve">Ձայնային տեխնիկայի վերանորոգման և պահպանման ծառայություններ </t>
  </si>
  <si>
    <t>ԸՆԴԱՄԵՆԸ`</t>
  </si>
  <si>
    <t>Տպագիր նյութեր հարակից արտադրանք (դիպլոմներ)</t>
  </si>
  <si>
    <t>Տպագիր նյութեր հարակից արտադրանք (դիպլոմներ) (նախնական)</t>
  </si>
  <si>
    <t>Ցուցափեղկ /թանգարանային պահարաններ/</t>
  </si>
  <si>
    <t>31171400</t>
  </si>
  <si>
    <t>32341184</t>
  </si>
  <si>
    <t>Խոսափողների եւ բարձրախոսների հավաքածու</t>
  </si>
  <si>
    <t>գրանուլներ ներքին ընդուն. դեղակախույթի</t>
  </si>
  <si>
    <t>ներկի վրձին տարբեր չափերի</t>
  </si>
  <si>
    <t>ներկի վրձին գլորակ</t>
  </si>
  <si>
    <t>ծեփամածիկ ֆասադային</t>
  </si>
  <si>
    <t>ծեփամածիկ K80</t>
  </si>
  <si>
    <t>էլեկտրական հղկող սարք մեծ</t>
  </si>
  <si>
    <t>էլեկտրական հղկող սարք փոքր</t>
  </si>
  <si>
    <t>էլեկտրական պտուտակահան</t>
  </si>
  <si>
    <t>Աթոռ մետաղական փափուկ</t>
  </si>
  <si>
    <t>գրապահարան</t>
  </si>
  <si>
    <t>հեռախոս</t>
  </si>
  <si>
    <t>Օ¹áñ³ÏÇã 32000 BTU</t>
  </si>
  <si>
    <t xml:space="preserve">սկաներ </t>
  </si>
  <si>
    <t xml:space="preserve">ամբիոն </t>
  </si>
  <si>
    <t>պրոեկտոր</t>
  </si>
  <si>
    <t>լիցքավորիչ</t>
  </si>
  <si>
    <t>կոմպլեկտ /դաշտային գունաքողարկվող բաճկոն տաբատ կիսաբամբակյա, կեպիով/</t>
  </si>
  <si>
    <t>զգ</t>
  </si>
  <si>
    <t>Տվյալների բազայի համակարգչային ծրագրային փաթեթների սպասարկում /իրտեկ/</t>
  </si>
  <si>
    <t xml:space="preserve">պայուսակների պահարան գրադարակներով </t>
  </si>
  <si>
    <t>կապսուլա</t>
  </si>
  <si>
    <t>տոնոմետր</t>
  </si>
  <si>
    <t>Յոդ D08AG03</t>
  </si>
  <si>
    <t>Նատրիումի մետամիզոլ 50% 2մլ /անալգին/</t>
  </si>
  <si>
    <t>Նատրիումի մետամիզոլ N02BB02 /անալգին/</t>
  </si>
  <si>
    <t>սնուցման բլոկ /փոխակերպիչ/</t>
  </si>
  <si>
    <t>ՏåÇã  /լ³½»ñ³ÛÇÝ / գունավոր</t>
  </si>
  <si>
    <t>խորհրդակցությունների սեղան</t>
  </si>
  <si>
    <t>Կենցաղային սառնարան ÙÇçÇÝ</t>
  </si>
  <si>
    <t>Կենցաղային սառնարան ÷áùñ</t>
  </si>
  <si>
    <t>բաժանարար տուփ ՍՎԻՉ 8 հանգույց</t>
  </si>
  <si>
    <t>մալուխի հանգույց /կոնեկտոր/</t>
  </si>
  <si>
    <t>բարձրախոսներ լոկալ ցանցով</t>
  </si>
  <si>
    <t>մետր</t>
  </si>
  <si>
    <t xml:space="preserve">Գրասեղաններ աշխատանքային դարակներով </t>
  </si>
  <si>
    <t>Ներկ, ×³Ï³ï³ÛÇÝ</t>
  </si>
  <si>
    <t>Ù³ÉáõËÝ»ñÇ å³ñ³·³Ý»ñ Ïáéáõµ</t>
  </si>
  <si>
    <t>¿É»Ïïñ³Ï³Ý ³ÏáëÇã (¹é»É</t>
  </si>
  <si>
    <t>31681900</t>
  </si>
  <si>
    <t>եռակցման ¿É»Ïïñ³Ï³Ý ë³ñù</t>
  </si>
  <si>
    <t>քարտադարան պահարան</t>
  </si>
  <si>
    <t>սեղան լսարանային</t>
  </si>
  <si>
    <t>բազկաթոռ շարժական հոլովակավոր կտորից</t>
  </si>
  <si>
    <t>Հերմետիկներ /սիլիկոն/մեծ</t>
  </si>
  <si>
    <t>Èողավազանի ներկ ջրային հիմքով</t>
  </si>
  <si>
    <t xml:space="preserve">շերտավարագույր </t>
  </si>
  <si>
    <t>Զգեստապահարան /մեկկդռնանի/</t>
  </si>
  <si>
    <t>Ցուցափեղկ դրսի /հայտարարությունների համար/</t>
  </si>
  <si>
    <t xml:space="preserve"> ç»ñÙáõÃÛ³Ý ã³÷Ù³Ý ë³ñù»ñ</t>
  </si>
  <si>
    <t xml:space="preserve">Տպագիր նյութեր հարակից արտադրանք (դիպլոմներ մագիստրոսի </t>
  </si>
  <si>
    <t>«____,___________  2017թ.</t>
  </si>
  <si>
    <t>բարձրախոսներ հեռակառավարվող</t>
  </si>
  <si>
    <t>Օպերատիվ հիշողության քարտեր ОЗУ</t>
  </si>
  <si>
    <t>Համակարգչային քարտեր /վիդեո քարտ/</t>
  </si>
  <si>
    <t>էլեկտրական կոնդիսատոր էլեկտրոլիդ</t>
  </si>
  <si>
    <t>ֆլեշ հիշողություններ 64գ</t>
  </si>
  <si>
    <t>սնուցման մարտկոց</t>
  </si>
  <si>
    <t xml:space="preserve"> Ãí³ÛÇÝ µ³½Ù³ÏáÕÙ³ÝÇ ëÏ³í³é³ÏÝ»ñ (dvd) Ï³ñ¹³óáÕ »õ (Ï³Ù) Ó³ÛÝ³·ñáÕ ë³ñù»ñ</t>
  </si>
  <si>
    <t>հիշողության կրիչներ /կոշտ սկավառակ/</t>
  </si>
  <si>
    <t>32550000</t>
  </si>
  <si>
    <t xml:space="preserve">Բազմացնող սարքավորումներ </t>
  </si>
  <si>
    <t xml:space="preserve"> ¹³ï³ñÏ ëÏ³í³é³Ï, ³é³Ýó ïáõ÷Ç, DVD blu-rey</t>
  </si>
  <si>
    <t xml:space="preserve"> ï»ë³ÏáÝý»ñ³ÝëÇ ë³ñù»ñ</t>
  </si>
  <si>
    <t>Գրասենյակային գույք</t>
  </si>
  <si>
    <t xml:space="preserve">հեռախոսների համար պահարան գրադարակներով </t>
  </si>
  <si>
    <t>հոսանքի տրանսֆոմատր 220vt-12vt  Ùßï³Ï³Ý Ñáë³ÝùÁ ÷á÷áË³Ï³Ý Ñáë³ÝùÇ ÷áË³Ï»ñåáÕ ë³ñù</t>
  </si>
  <si>
    <t>31151130</t>
  </si>
  <si>
    <t>ուլտրամանուշակագույÝ  É³Ùå»ñ</t>
  </si>
  <si>
    <t xml:space="preserve">Կ³Û³ÝÝ»ñÇ /էլեկտրական ենթակայան/í»ñ³Ýáñá·Ù³Ý ¨ ï»ËÝÇÏ³Ï³Ý ëå³ë³ñÏÙ³Ý ³ßË³ï³Ýù </t>
  </si>
  <si>
    <t>Հավատարմագրային կառավարման ծառայություն/սերտիֆիկատ/</t>
  </si>
  <si>
    <t>Üß³ùáõÕ 20/40</t>
  </si>
  <si>
    <t>Üß³ùáõÕ 10/40</t>
  </si>
  <si>
    <t>30121500</t>
  </si>
  <si>
    <t>քաթրիջ տոներային  HP lazer Jet P1005</t>
  </si>
  <si>
    <t xml:space="preserve">քաթրիջ տպիչի HP lazer Jet R 3015 CE255-A </t>
  </si>
  <si>
    <t xml:space="preserve">քաթրիջ տպիչի HP lazer Jet CP 5225  </t>
  </si>
  <si>
    <t xml:space="preserve">քաթրիջ Canon IR2016 J պատճենահանող  սարքի </t>
  </si>
  <si>
    <t xml:space="preserve"> ÷áùñ µ³ñÓñ³ËáëÝ»ñ (բռոշկա)</t>
  </si>
  <si>
    <t xml:space="preserve">ÎáëïÛáõÙ (µ³×ÏáÝ-ï³µ³ïª ÏÇë³µñ¹Û³, կեպիով) </t>
  </si>
  <si>
    <t>Կիսաճտքավոր կոշիկ տղամարդու</t>
  </si>
  <si>
    <t>àõë³¹Çñ íñ³¹Çñ</t>
  </si>
  <si>
    <t>30197631</t>
  </si>
  <si>
    <t xml:space="preserve">Գրիչ գնդիկավոր </t>
  </si>
  <si>
    <t>Փ/թղթերի համար նախատեսված սեղանի վրա դնելու դարակաշար</t>
  </si>
  <si>
    <t>Աշխատակիցների վերապատրաստման ծառայություն</t>
  </si>
  <si>
    <t>Գրատախտակ մարկերով մեծ</t>
  </si>
  <si>
    <t>Սոսինձներ/սփրեյ/</t>
  </si>
  <si>
    <t>44192800</t>
  </si>
  <si>
    <t>35811111</t>
  </si>
  <si>
    <t xml:space="preserve">Համացանցի զարգացման ծառայություն
(ինտեռնետ  կապ) ՎԵԲ) </t>
  </si>
  <si>
    <t>35121251</t>
  </si>
  <si>
    <t>կողապահարան /դարակներով/ Ïó³ë»Õ³Ý` å³Ñ³ñ³ÝÇÏáí (¹³ñ³Ïáí)</t>
  </si>
  <si>
    <t xml:space="preserve"> Տպիչ/å³ï×»Ý³Ñ³ÝÙ³Ý Ù»ù»Ý³/ëÏ³Ý»ñ (µ³½Ù³ýáõÝÏóÇáÝ³É É³½»ñ³ÛÇÝ)գունավոր </t>
  </si>
  <si>
    <t xml:space="preserve">,«ՀՀ ոստիկանության կրթահամալիր,,ՊՈԱԿ-ի  2017թ-ի 
գնումների պլան </t>
  </si>
  <si>
    <t>Â¨ù³Ýß³Ý §àëïÇÏ³ÝáõÃÛ³Ý կրթահամալիր¦</t>
  </si>
  <si>
    <t>Վրձին ներկարարական աշխատանքներ կատարելու համար/տարբեր չափերի/ գլորակ</t>
  </si>
  <si>
    <t xml:space="preserve"> Վրձին ներկարարական աշխատանքներ կատարելու համար/տարբեր չափերի/</t>
  </si>
  <si>
    <t>Ցուցահանդեսների  և տոնավաճառների կազմակերպման ծառայություն /EXPO/</t>
  </si>
  <si>
    <t>Կտրող սկավառակ 230*22</t>
  </si>
  <si>
    <t>Հղկող սկավառակ 230*22</t>
  </si>
  <si>
    <t>Բահ փորելու</t>
  </si>
  <si>
    <t>Բահ գոգավոր</t>
  </si>
  <si>
    <t>Ներկ շինաարական /Լողավազանի համար/</t>
  </si>
  <si>
    <t>էլեկտրական ակոսիչ դռել</t>
  </si>
  <si>
    <t>Եռակցման էլեկտրական սարք</t>
  </si>
  <si>
    <t>Ջերմաչափ</t>
  </si>
  <si>
    <t>Նամակի ծրար մեծ</t>
  </si>
  <si>
    <t>Նամակի ծրար միջին</t>
  </si>
  <si>
    <t>Նամակի ծրար փոքր</t>
  </si>
  <si>
    <t>Սեղմակ մեծ</t>
  </si>
  <si>
    <t>Պոլիմերային ինքնակպչուն ժապավեն 48մմ*100մ տնտեսական մեծ</t>
  </si>
  <si>
    <t>Պոլիմերային ինքնակպչուն ժապավեն 19մմ*36մ գրասենյակային   փոքր</t>
  </si>
  <si>
    <t xml:space="preserve">Գրիչ գելային </t>
  </si>
  <si>
    <t>թուղթ Ա4 ֆորմատի /21x29.7/</t>
  </si>
  <si>
    <t xml:space="preserve">Ծրար մեծ A4 ֆորմատի համար պոլիմերային </t>
  </si>
  <si>
    <t>30197220</t>
  </si>
  <si>
    <t>թղթի ամրակ</t>
  </si>
  <si>
    <t>թղթապանակ պոլիմերային ֆայլով</t>
  </si>
  <si>
    <t>Դիկլոֆենակ (դիկլոֆենակի նատրիում) gel</t>
  </si>
  <si>
    <t>Ներկ, ճակատային</t>
  </si>
  <si>
    <t>Մալուխների պարագաներ/կոռուբ/</t>
  </si>
  <si>
    <t>Ներարկիչ 5.0մլ</t>
  </si>
  <si>
    <t>Այլ դեղորայք/բադյագա /</t>
  </si>
  <si>
    <t>Օմեպրազոլ  a02bc01</t>
  </si>
  <si>
    <t>Տերբինաֆինd01ae15, d01ba02/ լամիզիլ/</t>
  </si>
  <si>
    <t>Պովիդոն յոդ   բետադին d08ag02, d09aa09, d11ac06, g01ax11, r02aa15, s01ax18</t>
  </si>
  <si>
    <t>Ացետիլասալիցիլաթթու, պարացետամոլ, կոֆեին  N02BA51, N02BA71 /Ասկեֆեն-Պ/</t>
  </si>
  <si>
    <t>Ացետիլասալիցիլաթթու, պարացետամոլ, կոֆեին N02BA51, N02BA71 /Ցիտրամոն/</t>
  </si>
  <si>
    <t>Պարացետամոլ n02be01</t>
  </si>
  <si>
    <t>Կատվախոտի ոգեթուրմ առյուծագու ալոճի /էսկարդ/</t>
  </si>
  <si>
    <t xml:space="preserve">Կատվախոտի ոգեթուրմ N05CM09 </t>
  </si>
  <si>
    <t>Կատվախոտի հանուկ 20մգ</t>
  </si>
  <si>
    <t>Իզովալերաթթվում մենթոլի լուծույթ մենթիլC01EX /íվալիդոլ/</t>
  </si>
  <si>
    <t xml:space="preserve">մետամիզոլ նատրիում,(պիտոֆենոնի հիդրոքլորիդ),   N02BB52, A03DA02 , N02BB52 /սպազմալգոն/                                                                                                                </t>
  </si>
  <si>
    <t>Դեքվալիլնիումի քլորիդ,դիբուկային (դիբուկային ի հիդրոքլորիդ  R02A   /տրավեսիլ/</t>
  </si>
  <si>
    <t>Դիկլոֆենակ (դիկլոֆենակի նատրիում) 25մգ/մլ,   3մլ</t>
  </si>
  <si>
    <t>Դիկլոֆենակ d11ax18,
m01ab05, m02aa15, s01bc03</t>
  </si>
  <si>
    <t>Դեֆինհիդրամինd04aa32, d04aa32 /դիմեդրոլ/</t>
  </si>
  <si>
    <t>Նիֆիդիպին c08ca05 10մլգ</t>
  </si>
  <si>
    <t>սուլֆացիլ նատրիում(Ալբուցիդ)</t>
  </si>
  <si>
    <t>ռեւանոլ 100մլ</t>
  </si>
  <si>
    <t xml:space="preserve">Նիմեսուլիդ    100մգ, 2գ </t>
  </si>
  <si>
    <t>Մետոկլոպրամիդ a03fa01 10մլ  Ցեռուկալ</t>
  </si>
  <si>
    <t>Ցիպրոֆլօքսացին /ցիպրոֆլօքսացինի հիդրոքլորիդ/ S03CA01 դեքսամետազոն</t>
  </si>
  <si>
    <t>շշիկ քթակաթիլներ</t>
  </si>
  <si>
    <t>Ախտահանման և մակաբույծների ոչնչացման ծառայություն</t>
  </si>
  <si>
    <t>Ասֆալտապատման աշխատանքներ /վոլեյբոլի դաշտի /</t>
  </si>
  <si>
    <t>Գնումների   հետ կապված խորհրդատվական ծառայություն</t>
  </si>
  <si>
    <t>Փոստային առաքման ծառայություններ</t>
  </si>
  <si>
    <t>Սպորտին առընչվող ծառայություն /ֆիթնես/</t>
  </si>
  <si>
    <t>Լվացման և չոր մաքրման ծառայություն</t>
  </si>
  <si>
    <t>Կանոնավոր օդային փոխադրման ծառայություն  /ավիատոմսեր/</t>
  </si>
  <si>
    <t>Ծաղկեփնջերի պատրաստման ծառայություն</t>
  </si>
  <si>
    <t>9 հարկանի մասնաշենքի 6-րդ եւ 7-րդ հարկերի  կապիտալ վերանորոգման աշխատանքների նկատմամբ տեխնիկական հսկողության ծառայություն</t>
  </si>
  <si>
    <t xml:space="preserve">Տպագիր նյութեր հարակից արտադրանք (դիպլոմներ միջին մասն.) </t>
  </si>
  <si>
    <t>Նույնականացման անվանաքարտեր /էլ.ստորագրություն/</t>
  </si>
  <si>
    <t>44211130-1</t>
  </si>
  <si>
    <t>Պլաստիլին տուփով</t>
  </si>
  <si>
    <t xml:space="preserve">Շերտավարագույրներ </t>
  </si>
  <si>
    <t>Տպագրական աշխատանքներ /ուս. ձեռնարկներ, բուկլետներ, բլանկներ և այլն/</t>
  </si>
  <si>
    <t>9 հարկանի մասնաշենքի 6-րդ եւ 7-րդ հարկերի  կապիտալ վերանորոգման աշխատանքների նկատմամբ հեղինակային հսկողության ծառայություն</t>
  </si>
  <si>
    <t xml:space="preserve">Պատվերով տպագրվող նյութեր </t>
  </si>
  <si>
    <t>Գրենական պիտույքներ և գրասենյակային նյութեր</t>
  </si>
  <si>
    <t xml:space="preserve">                                 ոստիկանության գեներալ-լեյտենանտ </t>
  </si>
  <si>
    <t>Հրատարակչության ծառայություններ /Օրենքի պատվար ամսագիր/</t>
  </si>
  <si>
    <t>Մեդալների, կրծքանշանների պատրաստման աշխատանքներ /Ակադեմիա/</t>
  </si>
  <si>
    <t>Մեդալների, կրծքանշանների պատրաստման աշխատանքներ /Ուս. Կենտրոն/</t>
  </si>
  <si>
    <t>Վերելակների վերանորոգման եւ պահպանման ծառայություն</t>
  </si>
  <si>
    <t>Տնտեսական, սանհիգիենիկ և լվացքի միջոցներ</t>
  </si>
  <si>
    <t>Լվացող նյութեր /փոշի/</t>
  </si>
  <si>
    <t>Լվացող նյութեր /ռախշա/</t>
  </si>
  <si>
    <t>էլեկտրական լամպ 60w,80w,100w</t>
  </si>
  <si>
    <t>Օճառ, ձեռքի</t>
  </si>
  <si>
    <t>Ցերեկային լամպ 60սմ</t>
  </si>
  <si>
    <t>էլեկտրական լամպ 200w</t>
  </si>
  <si>
    <t>Ավել սովորական</t>
  </si>
  <si>
    <t>Հատակի մածիկ մաքրող նյութեր</t>
  </si>
  <si>
    <t>Հուշանվերներ և խորհրդանշական նվերներ</t>
  </si>
  <si>
    <t>Լրագրեր. Թերթեր, ամսագրեր, պարբերական մամուլ</t>
  </si>
  <si>
    <t>լուծույթ շշիկ կաթիլներ</t>
  </si>
  <si>
    <t>Սալահատակման և ասֆալտապատման աշխատանքներ</t>
  </si>
  <si>
    <t>Ռադիոհաղորդումների հեռարձակման ծառայություն</t>
  </si>
  <si>
    <t>Կինո-տեսաֆիլմերի ծառայություն</t>
  </si>
  <si>
    <t>Ուղևորափոխադրող ավտոմեքենաների վարձակալություն վարորդի հետ միասին</t>
  </si>
  <si>
    <t>Պաստառապատման ծառայություն</t>
  </si>
  <si>
    <t>Մշակույթային միջոցառումների կազմակերպման ծառայություն</t>
  </si>
  <si>
    <t>Անշարժ գույք /քարե առանձնատուն ՀՀ ոստ. համար/</t>
  </si>
  <si>
    <t>37451580</t>
  </si>
  <si>
    <t>Վոլեյբոլի գնդակ</t>
  </si>
  <si>
    <t>37451290</t>
  </si>
  <si>
    <t>Ֆուտբոլի գնդակ</t>
  </si>
  <si>
    <t>Սեղանի թենիսի ձեռնաթիակ</t>
  </si>
  <si>
    <t>Սեղանի թենիսի գնդակներ</t>
  </si>
  <si>
    <r>
      <t xml:space="preserve">Պատվիրատուն՝    </t>
    </r>
    <r>
      <rPr>
        <b/>
        <i/>
        <sz val="11"/>
        <rFont val="Arial LatArm"/>
        <family val="2"/>
      </rPr>
      <t xml:space="preserve"> «,ՀՀ ոստիկանության կրթահամալիր,, ՊՈԱԿ</t>
    </r>
  </si>
  <si>
    <r>
      <t xml:space="preserve">Ծրագիրը՝      </t>
    </r>
    <r>
      <rPr>
        <b/>
        <i/>
        <u/>
        <sz val="11"/>
        <rFont val="Arial Armenian"/>
        <family val="2"/>
      </rPr>
      <t>0941, 0931,0932</t>
    </r>
    <r>
      <rPr>
        <i/>
        <sz val="11"/>
        <rFont val="Arial Armenian"/>
        <family val="2"/>
      </rPr>
      <t xml:space="preserve">    </t>
    </r>
  </si>
  <si>
    <r>
      <t xml:space="preserve">Անվանումը՝    </t>
    </r>
    <r>
      <rPr>
        <b/>
        <i/>
        <sz val="11"/>
        <rFont val="Arial Armenian"/>
        <family val="2"/>
      </rPr>
      <t xml:space="preserve">   Բարձրագույն, նախնական, միջին  մասնագիտական կրթություն</t>
    </r>
  </si>
  <si>
    <r>
      <t xml:space="preserve">բաժին` </t>
    </r>
    <r>
      <rPr>
        <b/>
        <i/>
        <u/>
        <sz val="10"/>
        <rFont val="Arial Armenian"/>
        <family val="2"/>
      </rPr>
      <t xml:space="preserve">09 </t>
    </r>
    <r>
      <rPr>
        <i/>
        <sz val="10"/>
        <rFont val="Arial Armenian"/>
        <family val="2"/>
      </rPr>
      <t xml:space="preserve">    խումբ ` </t>
    </r>
    <r>
      <rPr>
        <b/>
        <i/>
        <u/>
        <sz val="10"/>
        <rFont val="Arial Armenian"/>
        <family val="2"/>
      </rPr>
      <t>04</t>
    </r>
    <r>
      <rPr>
        <i/>
        <sz val="10"/>
        <rFont val="Arial Armenian"/>
        <family val="2"/>
      </rPr>
      <t xml:space="preserve">    դաս`  </t>
    </r>
    <r>
      <rPr>
        <b/>
        <i/>
        <u/>
        <sz val="10"/>
        <rFont val="Arial Armenian"/>
        <family val="2"/>
      </rPr>
      <t xml:space="preserve">01 </t>
    </r>
    <r>
      <rPr>
        <i/>
        <sz val="10"/>
        <rFont val="Arial Armenian"/>
        <family val="2"/>
      </rPr>
      <t xml:space="preserve">     ծրագիր   </t>
    </r>
    <r>
      <rPr>
        <b/>
        <i/>
        <u/>
        <sz val="10"/>
        <rFont val="Arial Armenian"/>
        <family val="2"/>
      </rPr>
      <t xml:space="preserve">0941  </t>
    </r>
  </si>
  <si>
    <r>
      <t xml:space="preserve">բաժին` </t>
    </r>
    <r>
      <rPr>
        <b/>
        <i/>
        <u/>
        <sz val="10"/>
        <rFont val="Arial Armenian"/>
        <family val="2"/>
      </rPr>
      <t xml:space="preserve">09 </t>
    </r>
    <r>
      <rPr>
        <i/>
        <sz val="10"/>
        <rFont val="Arial Armenian"/>
        <family val="2"/>
      </rPr>
      <t xml:space="preserve">    խումբ ` </t>
    </r>
    <r>
      <rPr>
        <b/>
        <i/>
        <u/>
        <sz val="10"/>
        <rFont val="Arial Armenian"/>
        <family val="2"/>
      </rPr>
      <t>03</t>
    </r>
    <r>
      <rPr>
        <i/>
        <sz val="10"/>
        <rFont val="Arial Armenian"/>
        <family val="2"/>
      </rPr>
      <t xml:space="preserve">    դաս`  </t>
    </r>
    <r>
      <rPr>
        <b/>
        <i/>
        <u/>
        <sz val="10"/>
        <rFont val="Arial Armenian"/>
        <family val="2"/>
      </rPr>
      <t xml:space="preserve">01 </t>
    </r>
    <r>
      <rPr>
        <i/>
        <sz val="10"/>
        <rFont val="Arial Armenian"/>
        <family val="2"/>
      </rPr>
      <t xml:space="preserve">     ծրագիր   </t>
    </r>
    <r>
      <rPr>
        <b/>
        <i/>
        <u/>
        <sz val="10"/>
        <rFont val="Arial Armenian"/>
        <family val="2"/>
      </rPr>
      <t xml:space="preserve">0931  </t>
    </r>
  </si>
  <si>
    <r>
      <t xml:space="preserve">բաժին` </t>
    </r>
    <r>
      <rPr>
        <b/>
        <i/>
        <u/>
        <sz val="10"/>
        <rFont val="Arial Armenian"/>
        <family val="2"/>
      </rPr>
      <t xml:space="preserve">09 </t>
    </r>
    <r>
      <rPr>
        <i/>
        <sz val="10"/>
        <rFont val="Arial Armenian"/>
        <family val="2"/>
      </rPr>
      <t xml:space="preserve">    խումբ ` </t>
    </r>
    <r>
      <rPr>
        <b/>
        <i/>
        <u/>
        <sz val="10"/>
        <rFont val="Arial Armenian"/>
        <family val="2"/>
      </rPr>
      <t>03</t>
    </r>
    <r>
      <rPr>
        <i/>
        <sz val="10"/>
        <rFont val="Arial Armenian"/>
        <family val="2"/>
      </rPr>
      <t xml:space="preserve">    դաս`  </t>
    </r>
    <r>
      <rPr>
        <b/>
        <i/>
        <u/>
        <sz val="10"/>
        <rFont val="Arial Armenian"/>
        <family val="2"/>
      </rPr>
      <t xml:space="preserve">02 </t>
    </r>
    <r>
      <rPr>
        <i/>
        <sz val="10"/>
        <rFont val="Arial Armenian"/>
        <family val="2"/>
      </rPr>
      <t xml:space="preserve">     ծրագիր   </t>
    </r>
    <r>
      <rPr>
        <b/>
        <i/>
        <u/>
        <sz val="10"/>
        <rFont val="Arial Armenian"/>
        <family val="2"/>
      </rPr>
      <t xml:space="preserve">0932  </t>
    </r>
  </si>
  <si>
    <r>
      <t xml:space="preserve">բաժին` </t>
    </r>
    <r>
      <rPr>
        <b/>
        <i/>
        <u/>
        <sz val="10"/>
        <rFont val="Arial Armenian"/>
        <family val="2"/>
      </rPr>
      <t xml:space="preserve">09 </t>
    </r>
    <r>
      <rPr>
        <i/>
        <sz val="10"/>
        <rFont val="Arial Armenian"/>
        <family val="2"/>
      </rPr>
      <t xml:space="preserve">    խումբ ` </t>
    </r>
    <r>
      <rPr>
        <b/>
        <i/>
        <u/>
        <sz val="10"/>
        <rFont val="Arial Armenian"/>
        <family val="2"/>
      </rPr>
      <t>03</t>
    </r>
    <r>
      <rPr>
        <i/>
        <sz val="10"/>
        <rFont val="Arial Armenian"/>
        <family val="2"/>
      </rPr>
      <t xml:space="preserve">    դաս`  </t>
    </r>
    <r>
      <rPr>
        <b/>
        <i/>
        <u/>
        <sz val="10"/>
        <rFont val="Arial Armenian"/>
        <family val="2"/>
      </rPr>
      <t xml:space="preserve">01 </t>
    </r>
    <r>
      <rPr>
        <i/>
        <sz val="10"/>
        <rFont val="Arial Armenian"/>
        <family val="2"/>
      </rPr>
      <t xml:space="preserve">     ծրագիր   </t>
    </r>
    <r>
      <rPr>
        <b/>
        <i/>
        <u/>
        <sz val="10"/>
        <rFont val="Arial Armenian"/>
        <family val="2"/>
      </rPr>
      <t>0932</t>
    </r>
    <r>
      <rPr>
        <sz val="11"/>
        <color theme="1"/>
        <rFont val="Calibri"/>
        <family val="2"/>
        <charset val="204"/>
        <scheme val="minor"/>
      </rPr>
      <t/>
    </r>
  </si>
  <si>
    <t>Արտաքին լուսավորության սարքերի տեղադրում</t>
  </si>
  <si>
    <t>Շինությունների հարդարման այլ աշխատանքներ</t>
  </si>
  <si>
    <t>Շենք, շինությունների հիմնանորոգման աշխատանքներ /ՀՀ ոստ./</t>
  </si>
  <si>
    <t>45610000-3</t>
  </si>
  <si>
    <t>Շինարարական աշխատանքներ /ՀՀ ոստ. հենակետի համար/</t>
  </si>
  <si>
    <t>45000000-1</t>
  </si>
  <si>
    <t>9 հարկանի մասնաշենքի 6-րդ եւ 7-րդ հարկերի  կապիտալ վերանորոգման շինարարական աշխատանքներ</t>
  </si>
  <si>
    <t>45000000-2</t>
  </si>
  <si>
    <t>Թանգարանային ծառայություններ</t>
  </si>
  <si>
    <t>Սննդի մատուցման ծառայություն</t>
  </si>
  <si>
    <t>55320000-1</t>
  </si>
  <si>
    <t>55320000-2</t>
  </si>
  <si>
    <t>ՄԱ</t>
  </si>
  <si>
    <t>ք/մ</t>
  </si>
  <si>
    <t xml:space="preserve">                                  _________________ Հովհ.Վարյան</t>
  </si>
  <si>
    <t>Լեզվի դասընթացների անցկացման ծառայություն</t>
  </si>
  <si>
    <t>79950000-1</t>
  </si>
  <si>
    <t>79950000-2</t>
  </si>
  <si>
    <t xml:space="preserve">                                    ,«ՀՀ ոստիկանության կրթահամալիր,,ՊՈԱԿ-ի պետ</t>
  </si>
  <si>
    <t>9 հարկանի մասնաշենքի տանիքի կապիտալ վերանորոգման շինարարական աշխատանքներ</t>
  </si>
  <si>
    <t>45000000-4</t>
  </si>
  <si>
    <t>45000000-5</t>
  </si>
  <si>
    <t>Ոստիկանության Զորքեր մասնաշենքի կապիտալ վերանորոգման շինարարական աշխատանքներ</t>
  </si>
  <si>
    <t>Ճարտարապետական նախագծման աշխատանքներ (9-ը հարկանի մասնաշենքի տանիքի)</t>
  </si>
  <si>
    <t>9 հարկանի մասնաշենքի տանիքի կապիտալ վերանորոգման աշխատանքների նկատմամբ տեխնիկական հսկողության ծառայություն</t>
  </si>
  <si>
    <t>9 հարկանի մասնաշենքի տանիքի կապիտալ կապիտալ վերանորոգման աշխատանքների նկատմամբ հեղինակային հսկողության ծառայություն</t>
  </si>
  <si>
    <t>ՈԶ մասնաշենքի կապիտալ վերանորոգման աշխատանքների նկատմամբ տեխնիկական հսկողության ծառայություն</t>
  </si>
  <si>
    <t>ՈԶ մասնաշենքի  կապիտալ վերանորոգման աշխատանքների նկատմամբ հեղինակային հսկողության ծառայություն</t>
  </si>
  <si>
    <t xml:space="preserve">ԳՀ </t>
  </si>
  <si>
    <t>¶ñ³ë»ÝÛ³Ï³ÛÇÝ ¨ Ï»Ýó³Õ³ÛÇÝ Ï³ÑáõÛù</t>
  </si>
  <si>
    <t>Աթոռ գրասենյակային, մետաղական կարկասով</t>
  </si>
  <si>
    <t>Ավտոմեքենաների վերանորոգման ծառայություն</t>
  </si>
  <si>
    <t>Սեղան լսարանային</t>
  </si>
  <si>
    <t xml:space="preserve">Ամբիոն </t>
  </si>
  <si>
    <t>Ցուցափեղկեր/պահարաններ/</t>
  </si>
  <si>
    <t>Կախիչ  /հագուստի/</t>
  </si>
  <si>
    <t>Փոքրացված չափերով մոդելներ/ մակետի պատրաստում/</t>
  </si>
  <si>
    <t>Վառարանների և ծխնելուզների մաքրման ծառայություն</t>
  </si>
  <si>
    <t>Տեխնիկական խմբագիրների կողմից մատուցվող ծառայություն/սրբագրող/</t>
  </si>
  <si>
    <t>Լուսանկարներ/ոստ. Նախարարների/</t>
  </si>
  <si>
    <t xml:space="preserve">                                                                                                                    </t>
  </si>
  <si>
    <t>Փորձաքննության ծառայություն /վերելակ/</t>
  </si>
  <si>
    <t xml:space="preserve"> </t>
  </si>
  <si>
    <t>Տեղադրման ծառայություններ (հրաձգարանի տեխնիկական միջոցներ)</t>
  </si>
  <si>
    <t>Ճարտարապետական նախագծման աշխատանքներ (ՈԶ մասնաշենքի կապիտալ վերանորոգում)</t>
  </si>
  <si>
    <t>Կուտակիչ մարտկոց</t>
  </si>
  <si>
    <t>Հայտարարությունների տպագրման ծառայություն</t>
  </si>
  <si>
    <t>Համակարգչային և պատճենահանման սարքավորումներ 
և օժանդակ նյութեր</t>
  </si>
  <si>
    <t>Միակցիչ / կոնեկտոր/ ամրացնող սարք</t>
  </si>
  <si>
    <t>Անձնական համակարգիչներ</t>
  </si>
  <si>
    <t>Սկաններ համակարգիչների համար/ 3-ը մեկում scan, print, xerox/</t>
  </si>
  <si>
    <t>Բարձրախոսներ համակարգչի համար</t>
  </si>
  <si>
    <t>Մեկուսիչ ժապավեն</t>
  </si>
  <si>
    <t>Մալուխների պարագաներ /ճռռիկ/</t>
  </si>
  <si>
    <t xml:space="preserve">հոսանքի կարգավորիչ 220vt-12vt  </t>
  </si>
  <si>
    <r>
      <t>Մալուխ  FTP</t>
    </r>
    <r>
      <rPr>
        <sz val="11"/>
        <rFont val="Calibri"/>
        <family val="2"/>
        <charset val="204"/>
        <scheme val="minor"/>
      </rPr>
      <t>3 00</t>
    </r>
    <r>
      <rPr>
        <sz val="11"/>
        <rFont val="Sylfaen"/>
        <family val="1"/>
        <charset val="204"/>
      </rPr>
      <t>մ</t>
    </r>
  </si>
  <si>
    <r>
      <t>Մալուխ  UTP</t>
    </r>
    <r>
      <rPr>
        <sz val="11"/>
        <rFont val="Calibri"/>
        <family val="2"/>
        <charset val="204"/>
        <scheme val="minor"/>
      </rPr>
      <t>300</t>
    </r>
    <r>
      <rPr>
        <sz val="11"/>
        <rFont val="Sylfaen"/>
        <family val="1"/>
        <charset val="204"/>
      </rPr>
      <t>մ</t>
    </r>
  </si>
  <si>
    <r>
      <t xml:space="preserve">Ցանցային բաժանարար </t>
    </r>
    <r>
      <rPr>
        <sz val="11"/>
        <rFont val="Calibri"/>
        <family val="2"/>
        <charset val="204"/>
        <scheme val="minor"/>
      </rPr>
      <t xml:space="preserve">SVICH 8 </t>
    </r>
    <r>
      <rPr>
        <sz val="11"/>
        <rFont val="Sylfaen"/>
        <family val="1"/>
        <charset val="204"/>
      </rPr>
      <t>տեղանոց</t>
    </r>
  </si>
  <si>
    <r>
      <t xml:space="preserve">Ցանցային բաժանարար SVICH </t>
    </r>
    <r>
      <rPr>
        <sz val="11"/>
        <rFont val="Calibri"/>
        <family val="2"/>
        <charset val="204"/>
        <scheme val="minor"/>
      </rPr>
      <t xml:space="preserve">  24 </t>
    </r>
    <r>
      <rPr>
        <sz val="11"/>
        <rFont val="Sylfaen"/>
        <family val="1"/>
        <charset val="204"/>
      </rPr>
      <t>տեղանոց</t>
    </r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</si>
</sst>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_(* #,##0_);_(* \(#,##0\);_(* &quot;-&quot;_);_(@_)"/>
    <numFmt numFmtId="166" formatCode="_(* #,##0.0_);_(* \(#,##0.0\);_(* &quot;-&quot;_);_(@_)"/>
    <numFmt numFmtId="167" formatCode="0.0"/>
  </numFmts>
  <fonts count="3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family val="2"/>
    </font>
    <font>
      <sz val="10"/>
      <name val="Arial Armenian"/>
      <family val="2"/>
    </font>
    <font>
      <sz val="10"/>
      <name val="Arial"/>
      <family val="2"/>
      <charset val="204"/>
    </font>
    <font>
      <i/>
      <sz val="11"/>
      <color rgb="FF002060"/>
      <name val="GHEA Grapalat"/>
      <family val="3"/>
    </font>
    <font>
      <i/>
      <sz val="11"/>
      <color rgb="FF002060"/>
      <name val="Arial Armenian"/>
      <family val="2"/>
    </font>
    <font>
      <b/>
      <sz val="11"/>
      <color theme="1"/>
      <name val="Calibri"/>
      <family val="2"/>
      <charset val="204"/>
      <scheme val="minor"/>
    </font>
    <font>
      <i/>
      <sz val="11"/>
      <name val="Arial Armenian"/>
      <family val="2"/>
    </font>
    <font>
      <b/>
      <i/>
      <sz val="12"/>
      <name val="Arial Armenian"/>
      <family val="2"/>
    </font>
    <font>
      <b/>
      <i/>
      <sz val="11"/>
      <name val="Arial LatArm"/>
      <family val="2"/>
    </font>
    <font>
      <i/>
      <sz val="11"/>
      <name val="Arial LatArm"/>
      <family val="2"/>
    </font>
    <font>
      <b/>
      <sz val="11"/>
      <name val="Arial LatArm"/>
      <family val="2"/>
    </font>
    <font>
      <b/>
      <i/>
      <sz val="12"/>
      <name val="Arial LatArm"/>
      <family val="2"/>
    </font>
    <font>
      <b/>
      <i/>
      <u/>
      <sz val="11"/>
      <name val="Arial Armenian"/>
      <family val="2"/>
    </font>
    <font>
      <b/>
      <i/>
      <sz val="11"/>
      <name val="Arial Armenian"/>
      <family val="2"/>
    </font>
    <font>
      <i/>
      <sz val="10"/>
      <name val="Arial Armenian"/>
      <family val="2"/>
    </font>
    <font>
      <b/>
      <i/>
      <u/>
      <sz val="10"/>
      <name val="Arial Armenian"/>
      <family val="2"/>
    </font>
    <font>
      <i/>
      <sz val="9"/>
      <name val="Arial Armenian"/>
      <family val="2"/>
    </font>
    <font>
      <b/>
      <i/>
      <sz val="10"/>
      <name val="GHEA Grapalat"/>
      <family val="3"/>
    </font>
    <font>
      <i/>
      <sz val="11"/>
      <name val="GHEA Grapalat"/>
      <family val="3"/>
    </font>
    <font>
      <i/>
      <sz val="8"/>
      <name val="GHEA Grapalat"/>
      <family val="3"/>
    </font>
    <font>
      <sz val="11"/>
      <name val="Calibri"/>
      <family val="2"/>
      <scheme val="minor"/>
    </font>
    <font>
      <b/>
      <sz val="11"/>
      <name val="Calibri"/>
      <family val="2"/>
      <charset val="204"/>
      <scheme val="minor"/>
    </font>
    <font>
      <b/>
      <i/>
      <sz val="11"/>
      <name val="GHEA Grapalat"/>
      <family val="3"/>
    </font>
    <font>
      <sz val="11"/>
      <name val="Arial Armenian"/>
      <family val="2"/>
    </font>
    <font>
      <b/>
      <sz val="14"/>
      <name val="Calibri"/>
      <family val="2"/>
      <charset val="204"/>
    </font>
    <font>
      <i/>
      <sz val="10"/>
      <name val="Arial LatArm"/>
      <family val="2"/>
    </font>
    <font>
      <sz val="12"/>
      <name val="GHEA Grapalat"/>
      <family val="3"/>
    </font>
    <font>
      <i/>
      <sz val="8"/>
      <name val="Arial LatArm"/>
      <family val="2"/>
    </font>
    <font>
      <b/>
      <sz val="11"/>
      <name val="Arial Armenian"/>
      <family val="2"/>
    </font>
    <font>
      <b/>
      <sz val="12"/>
      <name val="Arial Armenian"/>
      <family val="2"/>
    </font>
    <font>
      <sz val="11"/>
      <name val="Calibri"/>
      <family val="2"/>
      <charset val="204"/>
      <scheme val="minor"/>
    </font>
    <font>
      <sz val="11"/>
      <name val="Sylfaen"/>
      <family val="1"/>
      <charset val="204"/>
    </font>
    <font>
      <i/>
      <sz val="11"/>
      <color theme="0" tint="-0.14999847407452621"/>
      <name val="Arial Armenian"/>
      <family val="2"/>
    </font>
    <font>
      <i/>
      <sz val="10"/>
      <color theme="0" tint="-0.14999847407452621"/>
      <name val="Arial LatArm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3" fillId="0" borderId="0"/>
    <xf numFmtId="0" fontId="4" fillId="0" borderId="0"/>
    <xf numFmtId="0" fontId="5" fillId="0" borderId="0"/>
  </cellStyleXfs>
  <cellXfs count="132">
    <xf numFmtId="0" fontId="0" fillId="0" borderId="0" xfId="0"/>
    <xf numFmtId="0" fontId="6" fillId="0" borderId="1" xfId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center" vertical="center" wrapText="1"/>
    </xf>
    <xf numFmtId="3" fontId="7" fillId="0" borderId="1" xfId="1" applyNumberFormat="1" applyFont="1" applyFill="1" applyBorder="1" applyAlignment="1">
      <alignment horizontal="right" vertical="center"/>
    </xf>
    <xf numFmtId="0" fontId="6" fillId="0" borderId="1" xfId="1" applyFont="1" applyFill="1" applyBorder="1" applyAlignment="1">
      <alignment horizontal="right" vertical="center" wrapText="1"/>
    </xf>
    <xf numFmtId="3" fontId="7" fillId="4" borderId="1" xfId="1" applyNumberFormat="1" applyFont="1" applyFill="1" applyBorder="1" applyAlignment="1">
      <alignment horizontal="right" vertical="center"/>
    </xf>
    <xf numFmtId="3" fontId="8" fillId="2" borderId="0" xfId="0" applyNumberFormat="1" applyFont="1" applyFill="1"/>
    <xf numFmtId="0" fontId="6" fillId="2" borderId="1" xfId="1" applyFont="1" applyFill="1" applyBorder="1" applyAlignment="1">
      <alignment horizontal="left" vertical="center" wrapText="1"/>
    </xf>
    <xf numFmtId="0" fontId="6" fillId="2" borderId="1" xfId="1" applyFont="1" applyFill="1" applyBorder="1" applyAlignment="1">
      <alignment horizontal="center" vertical="center" wrapText="1"/>
    </xf>
    <xf numFmtId="3" fontId="7" fillId="2" borderId="1" xfId="1" applyNumberFormat="1" applyFont="1" applyFill="1" applyBorder="1" applyAlignment="1">
      <alignment horizontal="right" vertical="center"/>
    </xf>
    <xf numFmtId="0" fontId="6" fillId="2" borderId="1" xfId="1" applyFont="1" applyFill="1" applyBorder="1" applyAlignment="1">
      <alignment horizontal="right" vertical="center" wrapText="1"/>
    </xf>
    <xf numFmtId="0" fontId="9" fillId="3" borderId="0" xfId="1" applyFont="1" applyFill="1" applyBorder="1" applyAlignment="1">
      <alignment vertical="top" wrapText="1"/>
    </xf>
    <xf numFmtId="0" fontId="9" fillId="3" borderId="0" xfId="1" applyFont="1" applyFill="1" applyBorder="1" applyAlignment="1">
      <alignment vertical="center" wrapText="1"/>
    </xf>
    <xf numFmtId="0" fontId="11" fillId="3" borderId="0" xfId="1" applyFont="1" applyFill="1" applyBorder="1" applyAlignment="1"/>
    <xf numFmtId="0" fontId="12" fillId="3" borderId="0" xfId="1" applyFont="1" applyFill="1" applyBorder="1" applyAlignment="1">
      <alignment vertical="top" wrapText="1"/>
    </xf>
    <xf numFmtId="0" fontId="12" fillId="3" borderId="0" xfId="1" applyFont="1" applyFill="1" applyBorder="1" applyAlignment="1">
      <alignment vertical="center" wrapText="1"/>
    </xf>
    <xf numFmtId="0" fontId="20" fillId="3" borderId="1" xfId="1" applyFont="1" applyFill="1" applyBorder="1" applyAlignment="1">
      <alignment horizontal="left" vertical="center" wrapText="1"/>
    </xf>
    <xf numFmtId="0" fontId="20" fillId="3" borderId="1" xfId="1" applyFont="1" applyFill="1" applyBorder="1" applyAlignment="1">
      <alignment horizontal="center" vertical="center" wrapText="1"/>
    </xf>
    <xf numFmtId="0" fontId="9" fillId="3" borderId="1" xfId="1" applyFont="1" applyFill="1" applyBorder="1" applyAlignment="1">
      <alignment horizontal="center" vertical="center"/>
    </xf>
    <xf numFmtId="0" fontId="9" fillId="3" borderId="1" xfId="1" applyFont="1" applyFill="1" applyBorder="1" applyAlignment="1">
      <alignment horizontal="center" vertical="center" wrapText="1"/>
    </xf>
    <xf numFmtId="0" fontId="21" fillId="3" borderId="1" xfId="1" applyFont="1" applyFill="1" applyBorder="1" applyAlignment="1">
      <alignment horizontal="left" vertical="center" wrapText="1"/>
    </xf>
    <xf numFmtId="0" fontId="21" fillId="3" borderId="1" xfId="1" applyFont="1" applyFill="1" applyBorder="1" applyAlignment="1">
      <alignment horizontal="center" vertical="center" wrapText="1"/>
    </xf>
    <xf numFmtId="3" fontId="9" fillId="3" borderId="1" xfId="1" applyNumberFormat="1" applyFont="1" applyFill="1" applyBorder="1" applyAlignment="1">
      <alignment horizontal="right" vertical="center"/>
    </xf>
    <xf numFmtId="0" fontId="9" fillId="3" borderId="1" xfId="1" applyFont="1" applyFill="1" applyBorder="1" applyAlignment="1">
      <alignment vertical="center" wrapText="1"/>
    </xf>
    <xf numFmtId="3" fontId="9" fillId="3" borderId="1" xfId="1" applyNumberFormat="1" applyFont="1" applyFill="1" applyBorder="1" applyAlignment="1">
      <alignment horizontal="right" vertical="center" wrapText="1"/>
    </xf>
    <xf numFmtId="0" fontId="9" fillId="3" borderId="1" xfId="1" applyFont="1" applyFill="1" applyBorder="1" applyAlignment="1">
      <alignment horizontal="left" vertical="center" wrapText="1"/>
    </xf>
    <xf numFmtId="0" fontId="21" fillId="3" borderId="1" xfId="1" applyFont="1" applyFill="1" applyBorder="1" applyAlignment="1">
      <alignment horizontal="right" vertical="center" wrapText="1"/>
    </xf>
    <xf numFmtId="3" fontId="9" fillId="3" borderId="1" xfId="2" applyNumberFormat="1" applyFont="1" applyFill="1" applyBorder="1" applyAlignment="1">
      <alignment horizontal="right" vertical="center" wrapText="1"/>
    </xf>
    <xf numFmtId="0" fontId="17" fillId="3" borderId="1" xfId="1" applyNumberFormat="1" applyFont="1" applyFill="1" applyBorder="1" applyAlignment="1">
      <alignment horizontal="left" vertical="center" wrapText="1"/>
    </xf>
    <xf numFmtId="0" fontId="17" fillId="3" borderId="1" xfId="1" applyFont="1" applyFill="1" applyBorder="1" applyAlignment="1">
      <alignment horizontal="left" vertical="center" wrapText="1"/>
    </xf>
    <xf numFmtId="0" fontId="17" fillId="3" borderId="1" xfId="1" applyFont="1" applyFill="1" applyBorder="1" applyAlignment="1">
      <alignment horizontal="center" vertical="center" wrapText="1"/>
    </xf>
    <xf numFmtId="0" fontId="9" fillId="3" borderId="1" xfId="1" applyFont="1" applyFill="1" applyBorder="1" applyAlignment="1">
      <alignment horizontal="left" vertical="top" wrapText="1"/>
    </xf>
    <xf numFmtId="0" fontId="9" fillId="3" borderId="1" xfId="1" applyFont="1" applyFill="1" applyBorder="1" applyAlignment="1">
      <alignment horizontal="center" wrapText="1"/>
    </xf>
    <xf numFmtId="0" fontId="23" fillId="3" borderId="0" xfId="0" applyFont="1" applyFill="1"/>
    <xf numFmtId="0" fontId="21" fillId="3" borderId="0" xfId="1" applyFont="1" applyFill="1" applyBorder="1" applyAlignment="1">
      <alignment horizontal="left" vertical="center" wrapText="1"/>
    </xf>
    <xf numFmtId="0" fontId="22" fillId="3" borderId="0" xfId="1" applyFont="1" applyFill="1" applyBorder="1" applyAlignment="1">
      <alignment horizontal="left" vertical="center" wrapText="1"/>
    </xf>
    <xf numFmtId="0" fontId="12" fillId="3" borderId="0" xfId="1" applyFont="1" applyFill="1" applyBorder="1" applyAlignment="1">
      <alignment horizontal="left" vertical="center" wrapText="1"/>
    </xf>
    <xf numFmtId="3" fontId="28" fillId="3" borderId="0" xfId="1" applyNumberFormat="1" applyFont="1" applyFill="1" applyBorder="1" applyAlignment="1">
      <alignment horizontal="right" vertical="center"/>
    </xf>
    <xf numFmtId="3" fontId="14" fillId="3" borderId="0" xfId="1" applyNumberFormat="1" applyFont="1" applyFill="1" applyBorder="1" applyAlignment="1">
      <alignment horizontal="center" vertical="center"/>
    </xf>
    <xf numFmtId="0" fontId="23" fillId="3" borderId="0" xfId="0" applyFont="1" applyFill="1" applyBorder="1"/>
    <xf numFmtId="3" fontId="9" fillId="3" borderId="1" xfId="1" applyNumberFormat="1" applyFont="1" applyFill="1" applyBorder="1" applyAlignment="1">
      <alignment vertical="center" wrapText="1"/>
    </xf>
    <xf numFmtId="0" fontId="9" fillId="3" borderId="1" xfId="1" applyNumberFormat="1" applyFont="1" applyFill="1" applyBorder="1" applyAlignment="1">
      <alignment horizontal="left" vertical="center" wrapText="1"/>
    </xf>
    <xf numFmtId="49" fontId="9" fillId="3" borderId="1" xfId="1" applyNumberFormat="1" applyFont="1" applyFill="1" applyBorder="1" applyAlignment="1">
      <alignment horizontal="left" vertical="center" wrapText="1"/>
    </xf>
    <xf numFmtId="49" fontId="9" fillId="3" borderId="1" xfId="2" applyNumberFormat="1" applyFont="1" applyFill="1" applyBorder="1" applyAlignment="1">
      <alignment horizontal="center" vertical="center" wrapText="1"/>
    </xf>
    <xf numFmtId="0" fontId="9" fillId="3" borderId="1" xfId="2" applyNumberFormat="1" applyFont="1" applyFill="1" applyBorder="1" applyAlignment="1">
      <alignment horizontal="center" vertical="center" wrapText="1"/>
    </xf>
    <xf numFmtId="164" fontId="9" fillId="3" borderId="1" xfId="2" applyNumberFormat="1" applyFont="1" applyFill="1" applyBorder="1" applyAlignment="1">
      <alignment horizontal="right" vertical="center" wrapText="1"/>
    </xf>
    <xf numFmtId="0" fontId="12" fillId="3" borderId="1" xfId="1" applyFont="1" applyFill="1" applyBorder="1" applyAlignment="1">
      <alignment horizontal="left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/>
    </xf>
    <xf numFmtId="3" fontId="12" fillId="3" borderId="1" xfId="1" applyNumberFormat="1" applyFont="1" applyFill="1" applyBorder="1" applyAlignment="1">
      <alignment horizontal="right" vertical="center"/>
    </xf>
    <xf numFmtId="3" fontId="12" fillId="3" borderId="1" xfId="1" applyNumberFormat="1" applyFont="1" applyFill="1" applyBorder="1" applyAlignment="1">
      <alignment horizontal="right" vertical="center" wrapText="1"/>
    </xf>
    <xf numFmtId="0" fontId="30" fillId="3" borderId="1" xfId="1" applyFont="1" applyFill="1" applyBorder="1" applyAlignment="1">
      <alignment horizontal="center" vertical="center"/>
    </xf>
    <xf numFmtId="0" fontId="16" fillId="3" borderId="1" xfId="1" applyFont="1" applyFill="1" applyBorder="1" applyAlignment="1">
      <alignment horizontal="center" vertical="center" wrapText="1"/>
    </xf>
    <xf numFmtId="0" fontId="16" fillId="3" borderId="2" xfId="1" applyFont="1" applyFill="1" applyBorder="1" applyAlignment="1">
      <alignment horizontal="center" vertical="center" wrapText="1"/>
    </xf>
    <xf numFmtId="0" fontId="16" fillId="3" borderId="3" xfId="1" applyFont="1" applyFill="1" applyBorder="1" applyAlignment="1">
      <alignment horizontal="center" vertical="center" wrapText="1"/>
    </xf>
    <xf numFmtId="0" fontId="16" fillId="3" borderId="4" xfId="1" applyFont="1" applyFill="1" applyBorder="1" applyAlignment="1">
      <alignment horizontal="center" vertical="center" wrapText="1"/>
    </xf>
    <xf numFmtId="166" fontId="12" fillId="3" borderId="0" xfId="1" applyNumberFormat="1" applyFont="1" applyFill="1" applyBorder="1" applyAlignment="1">
      <alignment horizontal="center"/>
    </xf>
    <xf numFmtId="0" fontId="16" fillId="3" borderId="2" xfId="1" applyFont="1" applyFill="1" applyBorder="1" applyAlignment="1">
      <alignment horizontal="center" vertical="center" wrapText="1"/>
    </xf>
    <xf numFmtId="3" fontId="16" fillId="3" borderId="1" xfId="1" applyNumberFormat="1" applyFont="1" applyFill="1" applyBorder="1" applyAlignment="1">
      <alignment horizontal="center" vertical="center"/>
    </xf>
    <xf numFmtId="0" fontId="16" fillId="3" borderId="2" xfId="1" applyFont="1" applyFill="1" applyBorder="1" applyAlignment="1">
      <alignment horizontal="left" vertical="center" wrapText="1"/>
    </xf>
    <xf numFmtId="0" fontId="16" fillId="3" borderId="3" xfId="1" applyFont="1" applyFill="1" applyBorder="1" applyAlignment="1">
      <alignment horizontal="left" vertical="center" wrapText="1"/>
    </xf>
    <xf numFmtId="0" fontId="16" fillId="3" borderId="4" xfId="1" applyFont="1" applyFill="1" applyBorder="1" applyAlignment="1">
      <alignment horizontal="left" vertical="center" wrapText="1"/>
    </xf>
    <xf numFmtId="3" fontId="16" fillId="3" borderId="2" xfId="1" applyNumberFormat="1" applyFont="1" applyFill="1" applyBorder="1" applyAlignment="1">
      <alignment horizontal="center" vertical="center"/>
    </xf>
    <xf numFmtId="3" fontId="16" fillId="3" borderId="4" xfId="1" applyNumberFormat="1" applyFont="1" applyFill="1" applyBorder="1" applyAlignment="1">
      <alignment horizontal="center" vertical="center"/>
    </xf>
    <xf numFmtId="0" fontId="25" fillId="3" borderId="10" xfId="1" applyFont="1" applyFill="1" applyBorder="1" applyAlignment="1">
      <alignment horizontal="left" vertical="center" wrapText="1"/>
    </xf>
    <xf numFmtId="0" fontId="25" fillId="3" borderId="0" xfId="1" applyFont="1" applyFill="1" applyBorder="1" applyAlignment="1">
      <alignment horizontal="left" vertical="center" wrapText="1"/>
    </xf>
    <xf numFmtId="3" fontId="31" fillId="3" borderId="2" xfId="1" applyNumberFormat="1" applyFont="1" applyFill="1" applyBorder="1" applyAlignment="1">
      <alignment horizontal="center" vertical="center"/>
    </xf>
    <xf numFmtId="3" fontId="31" fillId="3" borderId="4" xfId="1" applyNumberFormat="1" applyFont="1" applyFill="1" applyBorder="1" applyAlignment="1">
      <alignment horizontal="center" vertical="center"/>
    </xf>
    <xf numFmtId="0" fontId="16" fillId="3" borderId="1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17" fillId="3" borderId="0" xfId="1" applyFont="1" applyFill="1" applyBorder="1" applyAlignment="1">
      <alignment horizontal="left" vertical="center" wrapText="1"/>
    </xf>
    <xf numFmtId="0" fontId="19" fillId="3" borderId="0" xfId="1" applyFont="1" applyFill="1" applyBorder="1" applyAlignment="1">
      <alignment horizontal="left" vertical="center" wrapText="1"/>
    </xf>
    <xf numFmtId="0" fontId="20" fillId="3" borderId="8" xfId="1" applyFont="1" applyFill="1" applyBorder="1" applyAlignment="1">
      <alignment horizontal="center" vertical="center" wrapText="1"/>
    </xf>
    <xf numFmtId="0" fontId="20" fillId="3" borderId="9" xfId="1" applyFont="1" applyFill="1" applyBorder="1" applyAlignment="1">
      <alignment horizontal="center" vertical="center" wrapText="1"/>
    </xf>
    <xf numFmtId="0" fontId="20" fillId="3" borderId="10" xfId="1" applyFont="1" applyFill="1" applyBorder="1" applyAlignment="1">
      <alignment horizontal="center" vertical="center" wrapText="1"/>
    </xf>
    <xf numFmtId="0" fontId="20" fillId="3" borderId="11" xfId="1" applyFont="1" applyFill="1" applyBorder="1" applyAlignment="1">
      <alignment horizontal="center" vertical="center" wrapText="1"/>
    </xf>
    <xf numFmtId="0" fontId="20" fillId="3" borderId="12" xfId="1" applyFont="1" applyFill="1" applyBorder="1" applyAlignment="1">
      <alignment horizontal="center" vertical="center" wrapText="1"/>
    </xf>
    <xf numFmtId="0" fontId="20" fillId="3" borderId="13" xfId="1" applyFont="1" applyFill="1" applyBorder="1" applyAlignment="1">
      <alignment horizontal="center" vertical="center" wrapText="1"/>
    </xf>
    <xf numFmtId="0" fontId="20" fillId="3" borderId="5" xfId="1" applyFont="1" applyFill="1" applyBorder="1" applyAlignment="1">
      <alignment horizontal="center" vertical="center" wrapText="1"/>
    </xf>
    <xf numFmtId="0" fontId="20" fillId="3" borderId="6" xfId="1" applyFont="1" applyFill="1" applyBorder="1" applyAlignment="1">
      <alignment horizontal="center" vertical="center" wrapText="1"/>
    </xf>
    <xf numFmtId="0" fontId="20" fillId="3" borderId="7" xfId="1" applyFont="1" applyFill="1" applyBorder="1" applyAlignment="1">
      <alignment horizontal="center" vertical="center" wrapText="1"/>
    </xf>
    <xf numFmtId="0" fontId="20" fillId="3" borderId="5" xfId="1" applyFont="1" applyFill="1" applyBorder="1" applyAlignment="1">
      <alignment vertical="center" wrapText="1"/>
    </xf>
    <xf numFmtId="0" fontId="20" fillId="3" borderId="6" xfId="1" applyFont="1" applyFill="1" applyBorder="1" applyAlignment="1">
      <alignment vertical="center" wrapText="1"/>
    </xf>
    <xf numFmtId="0" fontId="20" fillId="3" borderId="7" xfId="1" applyFont="1" applyFill="1" applyBorder="1" applyAlignment="1">
      <alignment vertical="center" wrapText="1"/>
    </xf>
    <xf numFmtId="0" fontId="10" fillId="3" borderId="0" xfId="1" applyFont="1" applyFill="1" applyBorder="1" applyAlignment="1">
      <alignment horizontal="center"/>
    </xf>
    <xf numFmtId="0" fontId="11" fillId="3" borderId="0" xfId="1" applyFont="1" applyFill="1" applyBorder="1" applyAlignment="1">
      <alignment horizontal="right"/>
    </xf>
    <xf numFmtId="0" fontId="13" fillId="3" borderId="0" xfId="1" applyFont="1" applyFill="1" applyBorder="1" applyAlignment="1">
      <alignment horizontal="right" vertical="center"/>
    </xf>
    <xf numFmtId="0" fontId="14" fillId="3" borderId="0" xfId="1" applyFont="1" applyFill="1" applyBorder="1" applyAlignment="1">
      <alignment horizontal="center" vertical="center" wrapText="1"/>
    </xf>
    <xf numFmtId="0" fontId="12" fillId="3" borderId="0" xfId="1" applyFont="1" applyFill="1" applyBorder="1" applyAlignment="1">
      <alignment horizontal="left" wrapText="1"/>
    </xf>
    <xf numFmtId="0" fontId="11" fillId="3" borderId="0" xfId="1" applyFont="1" applyFill="1" applyBorder="1" applyAlignment="1">
      <alignment horizontal="left" wrapText="1"/>
    </xf>
    <xf numFmtId="0" fontId="9" fillId="3" borderId="0" xfId="1" applyFont="1" applyFill="1" applyBorder="1" applyAlignment="1">
      <alignment horizontal="left" wrapText="1"/>
    </xf>
    <xf numFmtId="0" fontId="25" fillId="3" borderId="1" xfId="1" applyFont="1" applyFill="1" applyBorder="1" applyAlignment="1">
      <alignment horizontal="center" vertical="center" wrapText="1"/>
    </xf>
    <xf numFmtId="164" fontId="9" fillId="3" borderId="1" xfId="1" applyNumberFormat="1" applyFont="1" applyFill="1" applyBorder="1" applyAlignment="1">
      <alignment horizontal="right" vertical="center"/>
    </xf>
    <xf numFmtId="0" fontId="23" fillId="3" borderId="10" xfId="0" applyFont="1" applyFill="1" applyBorder="1" applyAlignment="1">
      <alignment horizontal="center"/>
    </xf>
    <xf numFmtId="0" fontId="23" fillId="3" borderId="0" xfId="0" applyFont="1" applyFill="1" applyAlignment="1">
      <alignment horizontal="center"/>
    </xf>
    <xf numFmtId="0" fontId="24" fillId="3" borderId="0" xfId="0" applyFont="1" applyFill="1"/>
    <xf numFmtId="49" fontId="9" fillId="3" borderId="1" xfId="1" applyNumberFormat="1" applyFont="1" applyFill="1" applyBorder="1" applyAlignment="1">
      <alignment horizontal="center" vertical="center"/>
    </xf>
    <xf numFmtId="0" fontId="26" fillId="3" borderId="3" xfId="0" applyFont="1" applyFill="1" applyBorder="1"/>
    <xf numFmtId="0" fontId="26" fillId="3" borderId="4" xfId="0" applyFont="1" applyFill="1" applyBorder="1"/>
    <xf numFmtId="49" fontId="9" fillId="3" borderId="1" xfId="1" applyNumberFormat="1" applyFont="1" applyFill="1" applyBorder="1" applyAlignment="1">
      <alignment horizontal="center"/>
    </xf>
    <xf numFmtId="0" fontId="24" fillId="3" borderId="10" xfId="0" applyFont="1" applyFill="1" applyBorder="1" applyAlignment="1"/>
    <xf numFmtId="0" fontId="24" fillId="3" borderId="0" xfId="0" applyFont="1" applyFill="1" applyAlignment="1"/>
    <xf numFmtId="0" fontId="11" fillId="3" borderId="0" xfId="1" applyFont="1" applyFill="1" applyBorder="1" applyAlignment="1">
      <alignment horizontal="center" vertical="center" wrapText="1"/>
    </xf>
    <xf numFmtId="3" fontId="27" fillId="3" borderId="0" xfId="1" applyNumberFormat="1" applyFont="1" applyFill="1" applyBorder="1" applyAlignment="1">
      <alignment horizontal="center" vertical="center"/>
    </xf>
    <xf numFmtId="0" fontId="12" fillId="3" borderId="0" xfId="1" applyFont="1" applyFill="1" applyBorder="1" applyAlignment="1">
      <alignment horizontal="center" vertical="center" wrapText="1"/>
    </xf>
    <xf numFmtId="0" fontId="12" fillId="3" borderId="0" xfId="1" applyFont="1" applyFill="1" applyBorder="1" applyAlignment="1">
      <alignment horizontal="center" vertical="center"/>
    </xf>
    <xf numFmtId="3" fontId="12" fillId="3" borderId="0" xfId="1" applyNumberFormat="1" applyFont="1" applyFill="1" applyBorder="1" applyAlignment="1">
      <alignment horizontal="right" vertical="center"/>
    </xf>
    <xf numFmtId="3" fontId="12" fillId="3" borderId="0" xfId="1" applyNumberFormat="1" applyFont="1" applyFill="1" applyBorder="1" applyAlignment="1">
      <alignment horizontal="right" vertical="center" wrapText="1"/>
    </xf>
    <xf numFmtId="0" fontId="9" fillId="3" borderId="0" xfId="1" applyFont="1" applyFill="1" applyBorder="1" applyAlignment="1">
      <alignment horizontal="left" vertical="center" wrapText="1"/>
    </xf>
    <xf numFmtId="167" fontId="9" fillId="3" borderId="0" xfId="1" applyNumberFormat="1" applyFont="1" applyFill="1" applyBorder="1" applyAlignment="1">
      <alignment horizontal="left" vertical="center" wrapText="1"/>
    </xf>
    <xf numFmtId="167" fontId="23" fillId="3" borderId="0" xfId="0" applyNumberFormat="1" applyFont="1" applyFill="1"/>
    <xf numFmtId="3" fontId="32" fillId="3" borderId="1" xfId="1" applyNumberFormat="1" applyFont="1" applyFill="1" applyBorder="1" applyAlignment="1">
      <alignment horizontal="center" vertical="center"/>
    </xf>
    <xf numFmtId="0" fontId="16" fillId="3" borderId="0" xfId="1" applyFont="1" applyFill="1" applyBorder="1" applyAlignment="1">
      <alignment horizontal="center" vertical="center" wrapText="1"/>
    </xf>
    <xf numFmtId="0" fontId="9" fillId="3" borderId="0" xfId="1" applyFont="1" applyFill="1" applyBorder="1" applyAlignment="1">
      <alignment horizontal="center" vertical="center" wrapText="1"/>
    </xf>
    <xf numFmtId="3" fontId="35" fillId="3" borderId="14" xfId="1" applyNumberFormat="1" applyFont="1" applyFill="1" applyBorder="1" applyAlignment="1">
      <alignment horizontal="center" vertical="center"/>
    </xf>
    <xf numFmtId="0" fontId="12" fillId="3" borderId="0" xfId="1" applyFont="1" applyFill="1" applyBorder="1" applyAlignment="1">
      <alignment horizontal="right" vertical="center"/>
    </xf>
    <xf numFmtId="3" fontId="36" fillId="3" borderId="0" xfId="1" applyNumberFormat="1" applyFont="1" applyFill="1" applyBorder="1" applyAlignment="1">
      <alignment horizontal="right" vertical="center"/>
    </xf>
    <xf numFmtId="0" fontId="12" fillId="3" borderId="0" xfId="1" applyFont="1" applyFill="1" applyBorder="1"/>
    <xf numFmtId="0" fontId="12" fillId="3" borderId="0" xfId="1" applyFont="1" applyFill="1" applyBorder="1" applyAlignment="1"/>
    <xf numFmtId="3" fontId="23" fillId="3" borderId="0" xfId="0" applyNumberFormat="1" applyFont="1" applyFill="1"/>
    <xf numFmtId="165" fontId="12" fillId="3" borderId="0" xfId="1" applyNumberFormat="1" applyFont="1" applyFill="1" applyBorder="1" applyAlignment="1">
      <alignment horizontal="right" vertical="center"/>
    </xf>
    <xf numFmtId="164" fontId="12" fillId="3" borderId="0" xfId="1" applyNumberFormat="1" applyFont="1" applyFill="1" applyBorder="1"/>
    <xf numFmtId="0" fontId="29" fillId="3" borderId="0" xfId="0" applyFont="1" applyFill="1" applyBorder="1" applyAlignment="1">
      <alignment horizontal="center" wrapText="1"/>
    </xf>
    <xf numFmtId="0" fontId="12" fillId="3" borderId="0" xfId="1" applyFont="1" applyFill="1" applyBorder="1" applyAlignment="1">
      <alignment horizontal="right"/>
    </xf>
    <xf numFmtId="16" fontId="29" fillId="3" borderId="0" xfId="0" applyNumberFormat="1" applyFont="1" applyFill="1" applyBorder="1" applyAlignment="1">
      <alignment horizontal="center" wrapText="1"/>
    </xf>
    <xf numFmtId="0" fontId="12" fillId="3" borderId="0" xfId="1" applyFont="1" applyFill="1" applyBorder="1" applyAlignment="1">
      <alignment horizontal="center"/>
    </xf>
    <xf numFmtId="0" fontId="9" fillId="3" borderId="0" xfId="1" applyFont="1" applyFill="1" applyBorder="1" applyAlignment="1">
      <alignment horizontal="right" vertical="center"/>
    </xf>
    <xf numFmtId="0" fontId="9" fillId="3" borderId="0" xfId="1" applyFont="1" applyFill="1" applyBorder="1" applyAlignment="1">
      <alignment horizontal="center"/>
    </xf>
    <xf numFmtId="17" fontId="29" fillId="3" borderId="0" xfId="0" applyNumberFormat="1" applyFont="1" applyFill="1" applyBorder="1" applyAlignment="1">
      <alignment horizontal="center" wrapText="1"/>
    </xf>
    <xf numFmtId="0" fontId="29" fillId="3" borderId="0" xfId="0" applyFont="1" applyFill="1" applyBorder="1" applyAlignment="1">
      <alignment horizontal="center" vertical="top" wrapText="1"/>
    </xf>
    <xf numFmtId="0" fontId="9" fillId="3" borderId="0" xfId="1" applyFont="1" applyFill="1" applyBorder="1" applyAlignment="1">
      <alignment horizontal="center" vertical="center"/>
    </xf>
  </cellXfs>
  <cellStyles count="5">
    <cellStyle name="Normal" xfId="0" builtinId="0"/>
    <cellStyle name="Normal 2 2" xfId="2"/>
    <cellStyle name="Обычный 2" xfId="4"/>
    <cellStyle name="Обычный 3" xfId="3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79</xdr:row>
      <xdr:rowOff>66675</xdr:rowOff>
    </xdr:from>
    <xdr:to>
      <xdr:col>1</xdr:col>
      <xdr:colOff>104775</xdr:colOff>
      <xdr:row>80</xdr:row>
      <xdr:rowOff>200025</xdr:rowOff>
    </xdr:to>
    <xdr:sp macro="" textlink="">
      <xdr:nvSpPr>
        <xdr:cNvPr id="2" name="AutoShape 11146" descr="*"/>
        <xdr:cNvSpPr>
          <a:spLocks noChangeAspect="1" noChangeArrowheads="1"/>
        </xdr:cNvSpPr>
      </xdr:nvSpPr>
      <xdr:spPr bwMode="auto">
        <a:xfrm>
          <a:off x="762000" y="28098750"/>
          <a:ext cx="1047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D913"/>
  <sheetViews>
    <sheetView tabSelected="1" topLeftCell="A317" workbookViewId="0">
      <selection activeCell="F318" sqref="A1:G318"/>
    </sheetView>
  </sheetViews>
  <sheetFormatPr defaultRowHeight="15"/>
  <cols>
    <col min="1" max="1" width="11.42578125" style="33" customWidth="1"/>
    <col min="2" max="2" width="26.28515625" style="33" customWidth="1"/>
    <col min="3" max="3" width="8.85546875" style="33" customWidth="1"/>
    <col min="4" max="4" width="8.28515625" style="33" customWidth="1"/>
    <col min="5" max="5" width="11.7109375" style="33" customWidth="1"/>
    <col min="6" max="6" width="11.85546875" style="33" customWidth="1"/>
    <col min="7" max="7" width="11.7109375" style="33" customWidth="1"/>
    <col min="8" max="8" width="9.28515625" style="33" bestFit="1" customWidth="1"/>
    <col min="9" max="9" width="11.7109375" style="33" customWidth="1"/>
    <col min="10" max="10" width="23.85546875" style="33" customWidth="1"/>
    <col min="11" max="11" width="13.85546875" style="33" customWidth="1"/>
    <col min="12" max="16384" width="9.140625" style="33"/>
  </cols>
  <sheetData>
    <row r="1" spans="1:7" ht="15" customHeight="1">
      <c r="A1" s="11"/>
      <c r="B1" s="12"/>
      <c r="C1" s="85" t="s">
        <v>0</v>
      </c>
      <c r="D1" s="85"/>
      <c r="E1" s="85"/>
      <c r="F1" s="85"/>
      <c r="G1" s="85"/>
    </row>
    <row r="2" spans="1:7" ht="15" customHeight="1">
      <c r="A2" s="13" t="s">
        <v>1</v>
      </c>
      <c r="B2" s="13" t="s">
        <v>336</v>
      </c>
      <c r="C2" s="13"/>
      <c r="D2" s="13"/>
      <c r="E2" s="13"/>
      <c r="F2" s="13"/>
      <c r="G2" s="13"/>
    </row>
    <row r="3" spans="1:7" ht="15" customHeight="1">
      <c r="A3" s="86" t="s">
        <v>281</v>
      </c>
      <c r="B3" s="86"/>
      <c r="C3" s="86"/>
      <c r="D3" s="86"/>
      <c r="E3" s="86"/>
      <c r="F3" s="86"/>
      <c r="G3" s="86"/>
    </row>
    <row r="4" spans="1:7" ht="15" customHeight="1">
      <c r="A4" s="86" t="s">
        <v>332</v>
      </c>
      <c r="B4" s="86"/>
      <c r="C4" s="86"/>
      <c r="D4" s="86"/>
      <c r="E4" s="86"/>
      <c r="F4" s="86"/>
      <c r="G4" s="86"/>
    </row>
    <row r="5" spans="1:7" ht="15" customHeight="1">
      <c r="A5" s="14"/>
      <c r="B5" s="15" t="s">
        <v>2</v>
      </c>
      <c r="C5" s="87" t="s">
        <v>168</v>
      </c>
      <c r="D5" s="87"/>
      <c r="E5" s="87"/>
      <c r="F5" s="87"/>
      <c r="G5" s="87"/>
    </row>
    <row r="6" spans="1:7" ht="34.5" customHeight="1">
      <c r="A6" s="88" t="s">
        <v>211</v>
      </c>
      <c r="B6" s="88"/>
      <c r="C6" s="88"/>
      <c r="D6" s="88"/>
      <c r="E6" s="88"/>
      <c r="F6" s="88"/>
      <c r="G6" s="88"/>
    </row>
    <row r="7" spans="1:7" ht="15" customHeight="1">
      <c r="A7" s="89" t="s">
        <v>311</v>
      </c>
      <c r="B7" s="89"/>
      <c r="C7" s="89"/>
      <c r="D7" s="89"/>
      <c r="E7" s="89"/>
      <c r="F7" s="89"/>
      <c r="G7" s="89"/>
    </row>
    <row r="8" spans="1:7" ht="15" customHeight="1">
      <c r="A8" s="90" t="s">
        <v>3</v>
      </c>
      <c r="B8" s="90"/>
      <c r="C8" s="90"/>
      <c r="D8" s="90"/>
      <c r="E8" s="90"/>
      <c r="F8" s="90"/>
      <c r="G8" s="90"/>
    </row>
    <row r="9" spans="1:7" ht="15" customHeight="1">
      <c r="A9" s="91" t="s">
        <v>312</v>
      </c>
      <c r="B9" s="91"/>
      <c r="C9" s="91"/>
      <c r="D9" s="91"/>
      <c r="E9" s="91"/>
      <c r="F9" s="91"/>
      <c r="G9" s="91"/>
    </row>
    <row r="10" spans="1:7" ht="15" customHeight="1">
      <c r="A10" s="91" t="s">
        <v>313</v>
      </c>
      <c r="B10" s="91"/>
      <c r="C10" s="91"/>
      <c r="D10" s="91"/>
      <c r="E10" s="91"/>
      <c r="F10" s="91"/>
      <c r="G10" s="91"/>
    </row>
    <row r="11" spans="1:7" ht="15" customHeight="1">
      <c r="A11" s="71" t="s">
        <v>314</v>
      </c>
      <c r="B11" s="71"/>
      <c r="C11" s="71"/>
      <c r="D11" s="71"/>
      <c r="E11" s="71"/>
      <c r="F11" s="71"/>
      <c r="G11" s="71"/>
    </row>
    <row r="12" spans="1:7" ht="15" customHeight="1">
      <c r="A12" s="71" t="s">
        <v>315</v>
      </c>
      <c r="B12" s="71"/>
      <c r="C12" s="71"/>
      <c r="D12" s="71"/>
      <c r="E12" s="71"/>
      <c r="F12" s="71"/>
      <c r="G12" s="71"/>
    </row>
    <row r="13" spans="1:7" ht="15" customHeight="1">
      <c r="A13" s="71" t="s">
        <v>316</v>
      </c>
      <c r="B13" s="71"/>
      <c r="C13" s="71"/>
      <c r="D13" s="71"/>
      <c r="E13" s="71"/>
      <c r="F13" s="71"/>
      <c r="G13" s="71"/>
    </row>
    <row r="14" spans="1:7" ht="15" customHeight="1">
      <c r="A14" s="71" t="s">
        <v>317</v>
      </c>
      <c r="B14" s="71"/>
      <c r="C14" s="71"/>
      <c r="D14" s="71"/>
      <c r="E14" s="71"/>
      <c r="F14" s="71"/>
      <c r="G14" s="71"/>
    </row>
    <row r="15" spans="1:7">
      <c r="A15" s="72" t="s">
        <v>4</v>
      </c>
      <c r="B15" s="72"/>
      <c r="C15" s="72"/>
      <c r="D15" s="72"/>
      <c r="E15" s="72"/>
      <c r="F15" s="72"/>
      <c r="G15" s="72"/>
    </row>
    <row r="16" spans="1:7" ht="15" customHeight="1">
      <c r="A16" s="73" t="s">
        <v>5</v>
      </c>
      <c r="B16" s="74"/>
      <c r="C16" s="79" t="s">
        <v>6</v>
      </c>
      <c r="D16" s="82" t="s">
        <v>7</v>
      </c>
      <c r="E16" s="79" t="s">
        <v>8</v>
      </c>
      <c r="F16" s="79" t="s">
        <v>9</v>
      </c>
      <c r="G16" s="79" t="s">
        <v>10</v>
      </c>
    </row>
    <row r="17" spans="1:9">
      <c r="A17" s="75"/>
      <c r="B17" s="76"/>
      <c r="C17" s="80"/>
      <c r="D17" s="83"/>
      <c r="E17" s="80"/>
      <c r="F17" s="80"/>
      <c r="G17" s="80"/>
    </row>
    <row r="18" spans="1:9">
      <c r="A18" s="75"/>
      <c r="B18" s="76"/>
      <c r="C18" s="80"/>
      <c r="D18" s="83"/>
      <c r="E18" s="80"/>
      <c r="F18" s="80"/>
      <c r="G18" s="80"/>
    </row>
    <row r="19" spans="1:9" ht="8.25" hidden="1" customHeight="1">
      <c r="A19" s="75"/>
      <c r="B19" s="76"/>
      <c r="C19" s="80"/>
      <c r="D19" s="83"/>
      <c r="E19" s="80"/>
      <c r="F19" s="80"/>
      <c r="G19" s="80"/>
    </row>
    <row r="20" spans="1:9" ht="15" hidden="1" customHeight="1">
      <c r="A20" s="77"/>
      <c r="B20" s="78"/>
      <c r="C20" s="80"/>
      <c r="D20" s="83"/>
      <c r="E20" s="80"/>
      <c r="F20" s="80"/>
      <c r="G20" s="80"/>
    </row>
    <row r="21" spans="1:9" ht="71.25">
      <c r="A21" s="16" t="s">
        <v>11</v>
      </c>
      <c r="B21" s="17" t="s">
        <v>12</v>
      </c>
      <c r="C21" s="81"/>
      <c r="D21" s="84"/>
      <c r="E21" s="81"/>
      <c r="F21" s="81"/>
      <c r="G21" s="81"/>
    </row>
    <row r="22" spans="1:9" ht="17.25" customHeight="1">
      <c r="A22" s="18">
        <v>1</v>
      </c>
      <c r="B22" s="18">
        <v>2</v>
      </c>
      <c r="C22" s="18">
        <v>3</v>
      </c>
      <c r="D22" s="18">
        <v>4</v>
      </c>
      <c r="E22" s="18">
        <v>5</v>
      </c>
      <c r="F22" s="18">
        <v>6</v>
      </c>
      <c r="G22" s="18">
        <v>7</v>
      </c>
    </row>
    <row r="23" spans="1:9" ht="34.5" customHeight="1">
      <c r="A23" s="68" t="s">
        <v>13</v>
      </c>
      <c r="B23" s="68"/>
      <c r="C23" s="68"/>
      <c r="D23" s="68"/>
      <c r="E23" s="68"/>
      <c r="F23" s="58">
        <f>SUM(F24:F38)</f>
        <v>13918960</v>
      </c>
      <c r="G23" s="58"/>
    </row>
    <row r="24" spans="1:9" ht="53.25" customHeight="1">
      <c r="A24" s="19">
        <v>22451210</v>
      </c>
      <c r="B24" s="20" t="s">
        <v>112</v>
      </c>
      <c r="C24" s="21" t="s">
        <v>14</v>
      </c>
      <c r="D24" s="21" t="s">
        <v>15</v>
      </c>
      <c r="E24" s="22">
        <v>2700</v>
      </c>
      <c r="F24" s="22">
        <f>E24*G24</f>
        <v>337500</v>
      </c>
      <c r="G24" s="22">
        <v>125</v>
      </c>
    </row>
    <row r="25" spans="1:9" ht="51.75" customHeight="1">
      <c r="A25" s="19">
        <v>22451210</v>
      </c>
      <c r="B25" s="20" t="s">
        <v>113</v>
      </c>
      <c r="C25" s="21" t="s">
        <v>14</v>
      </c>
      <c r="D25" s="21" t="s">
        <v>15</v>
      </c>
      <c r="E25" s="22">
        <v>1200</v>
      </c>
      <c r="F25" s="22">
        <f t="shared" ref="F25:F38" si="0">E25*G25</f>
        <v>240000</v>
      </c>
      <c r="G25" s="23">
        <v>200</v>
      </c>
    </row>
    <row r="26" spans="1:9" ht="53.25" customHeight="1">
      <c r="A26" s="19">
        <v>22451210</v>
      </c>
      <c r="B26" s="20" t="s">
        <v>272</v>
      </c>
      <c r="C26" s="21" t="s">
        <v>14</v>
      </c>
      <c r="D26" s="21" t="s">
        <v>15</v>
      </c>
      <c r="E26" s="22">
        <v>2700</v>
      </c>
      <c r="F26" s="22">
        <f t="shared" si="0"/>
        <v>81000</v>
      </c>
      <c r="G26" s="23">
        <v>30</v>
      </c>
    </row>
    <row r="27" spans="1:9" ht="56.25" customHeight="1">
      <c r="A27" s="19">
        <v>22451210</v>
      </c>
      <c r="B27" s="20" t="s">
        <v>167</v>
      </c>
      <c r="C27" s="21" t="s">
        <v>14</v>
      </c>
      <c r="D27" s="21" t="s">
        <v>15</v>
      </c>
      <c r="E27" s="22">
        <v>2700</v>
      </c>
      <c r="F27" s="22">
        <f t="shared" si="0"/>
        <v>67500</v>
      </c>
      <c r="G27" s="23">
        <v>25</v>
      </c>
    </row>
    <row r="28" spans="1:9" ht="38.25" customHeight="1">
      <c r="A28" s="19">
        <v>22451180</v>
      </c>
      <c r="B28" s="20" t="s">
        <v>279</v>
      </c>
      <c r="C28" s="21" t="s">
        <v>14</v>
      </c>
      <c r="D28" s="21" t="s">
        <v>15</v>
      </c>
      <c r="E28" s="22">
        <v>273000</v>
      </c>
      <c r="F28" s="22">
        <f t="shared" si="0"/>
        <v>273000</v>
      </c>
      <c r="G28" s="23">
        <v>1</v>
      </c>
      <c r="H28" s="94"/>
      <c r="I28" s="95"/>
    </row>
    <row r="29" spans="1:9" ht="29.25" customHeight="1">
      <c r="A29" s="19">
        <v>31442100</v>
      </c>
      <c r="B29" s="20" t="s">
        <v>363</v>
      </c>
      <c r="C29" s="21" t="s">
        <v>330</v>
      </c>
      <c r="D29" s="21" t="s">
        <v>15</v>
      </c>
      <c r="E29" s="22">
        <v>19500</v>
      </c>
      <c r="F29" s="22">
        <f t="shared" si="0"/>
        <v>78000</v>
      </c>
      <c r="G29" s="23">
        <v>4</v>
      </c>
    </row>
    <row r="30" spans="1:9" ht="51.75" customHeight="1">
      <c r="A30" s="19">
        <v>39280000</v>
      </c>
      <c r="B30" s="20" t="s">
        <v>295</v>
      </c>
      <c r="C30" s="21" t="s">
        <v>14</v>
      </c>
      <c r="D30" s="21" t="s">
        <v>15</v>
      </c>
      <c r="E30" s="22">
        <v>12000</v>
      </c>
      <c r="F30" s="22">
        <f t="shared" si="0"/>
        <v>600000</v>
      </c>
      <c r="G30" s="23">
        <v>50</v>
      </c>
      <c r="H30" s="96"/>
      <c r="I30" s="96"/>
    </row>
    <row r="31" spans="1:9" ht="48" customHeight="1">
      <c r="A31" s="19">
        <v>22210000</v>
      </c>
      <c r="B31" s="20" t="s">
        <v>296</v>
      </c>
      <c r="C31" s="21" t="s">
        <v>14</v>
      </c>
      <c r="D31" s="21" t="s">
        <v>15</v>
      </c>
      <c r="E31" s="22">
        <v>500000</v>
      </c>
      <c r="F31" s="22">
        <f t="shared" si="0"/>
        <v>500000</v>
      </c>
      <c r="G31" s="23">
        <v>1</v>
      </c>
      <c r="H31" s="96"/>
      <c r="I31" s="96"/>
    </row>
    <row r="32" spans="1:9" ht="24.75" customHeight="1">
      <c r="A32" s="19">
        <v>22111110</v>
      </c>
      <c r="B32" s="20" t="s">
        <v>18</v>
      </c>
      <c r="C32" s="21" t="s">
        <v>14</v>
      </c>
      <c r="D32" s="21" t="s">
        <v>15</v>
      </c>
      <c r="E32" s="22">
        <v>5800</v>
      </c>
      <c r="F32" s="22">
        <f t="shared" si="0"/>
        <v>406000</v>
      </c>
      <c r="G32" s="23">
        <v>70</v>
      </c>
      <c r="H32" s="96"/>
      <c r="I32" s="96"/>
    </row>
    <row r="33" spans="1:10" ht="36" customHeight="1">
      <c r="A33" s="19">
        <v>22311500</v>
      </c>
      <c r="B33" s="20" t="s">
        <v>357</v>
      </c>
      <c r="C33" s="21" t="s">
        <v>330</v>
      </c>
      <c r="D33" s="21" t="s">
        <v>15</v>
      </c>
      <c r="E33" s="22">
        <v>25640</v>
      </c>
      <c r="F33" s="22">
        <f t="shared" si="0"/>
        <v>999960</v>
      </c>
      <c r="G33" s="23">
        <v>39</v>
      </c>
      <c r="H33" s="96"/>
      <c r="I33" s="96"/>
    </row>
    <row r="34" spans="1:10" ht="26.25" customHeight="1">
      <c r="A34" s="19" t="s">
        <v>305</v>
      </c>
      <c r="B34" s="20" t="s">
        <v>306</v>
      </c>
      <c r="C34" s="21" t="s">
        <v>14</v>
      </c>
      <c r="D34" s="21" t="s">
        <v>17</v>
      </c>
      <c r="E34" s="22">
        <v>13000</v>
      </c>
      <c r="F34" s="22">
        <f t="shared" si="0"/>
        <v>130000</v>
      </c>
      <c r="G34" s="23">
        <v>10</v>
      </c>
      <c r="H34" s="96"/>
      <c r="I34" s="96"/>
    </row>
    <row r="35" spans="1:10" ht="23.25" customHeight="1">
      <c r="A35" s="19" t="s">
        <v>307</v>
      </c>
      <c r="B35" s="20" t="s">
        <v>308</v>
      </c>
      <c r="C35" s="21" t="s">
        <v>14</v>
      </c>
      <c r="D35" s="21" t="s">
        <v>17</v>
      </c>
      <c r="E35" s="22">
        <v>15000</v>
      </c>
      <c r="F35" s="22">
        <f t="shared" si="0"/>
        <v>150000</v>
      </c>
      <c r="G35" s="23">
        <v>10</v>
      </c>
      <c r="H35" s="96"/>
      <c r="I35" s="96"/>
    </row>
    <row r="36" spans="1:10" ht="36.75" customHeight="1">
      <c r="A36" s="19">
        <v>37461180</v>
      </c>
      <c r="B36" s="20" t="s">
        <v>309</v>
      </c>
      <c r="C36" s="21" t="s">
        <v>14</v>
      </c>
      <c r="D36" s="21" t="s">
        <v>17</v>
      </c>
      <c r="E36" s="22">
        <v>7500</v>
      </c>
      <c r="F36" s="22">
        <f t="shared" si="0"/>
        <v>37500</v>
      </c>
      <c r="G36" s="23">
        <v>5</v>
      </c>
      <c r="H36" s="96"/>
      <c r="I36" s="96"/>
    </row>
    <row r="37" spans="1:10" ht="34.5" customHeight="1">
      <c r="A37" s="19">
        <v>37461170</v>
      </c>
      <c r="B37" s="20" t="s">
        <v>310</v>
      </c>
      <c r="C37" s="21" t="s">
        <v>14</v>
      </c>
      <c r="D37" s="21" t="s">
        <v>21</v>
      </c>
      <c r="E37" s="22">
        <v>18500</v>
      </c>
      <c r="F37" s="22">
        <f t="shared" si="0"/>
        <v>18500</v>
      </c>
      <c r="G37" s="23">
        <v>1</v>
      </c>
      <c r="H37" s="96"/>
      <c r="I37" s="96"/>
    </row>
    <row r="38" spans="1:10" ht="47.25" customHeight="1">
      <c r="A38" s="30" t="s">
        <v>274</v>
      </c>
      <c r="B38" s="20" t="s">
        <v>304</v>
      </c>
      <c r="C38" s="21" t="s">
        <v>19</v>
      </c>
      <c r="D38" s="21" t="s">
        <v>15</v>
      </c>
      <c r="E38" s="22">
        <v>10000000</v>
      </c>
      <c r="F38" s="22">
        <f t="shared" si="0"/>
        <v>10000000</v>
      </c>
      <c r="G38" s="24">
        <v>1</v>
      </c>
      <c r="J38" s="33" t="s">
        <v>358</v>
      </c>
    </row>
    <row r="39" spans="1:10" ht="26.25" customHeight="1">
      <c r="A39" s="52"/>
      <c r="B39" s="57" t="s">
        <v>34</v>
      </c>
      <c r="C39" s="54"/>
      <c r="D39" s="54"/>
      <c r="E39" s="55"/>
      <c r="F39" s="58">
        <f>SUM(F40:F61)</f>
        <v>752092</v>
      </c>
      <c r="G39" s="58"/>
    </row>
    <row r="40" spans="1:10" ht="28.5" customHeight="1">
      <c r="A40" s="25">
        <v>24911200</v>
      </c>
      <c r="B40" s="20" t="s">
        <v>35</v>
      </c>
      <c r="C40" s="21" t="s">
        <v>20</v>
      </c>
      <c r="D40" s="21" t="s">
        <v>22</v>
      </c>
      <c r="E40" s="22">
        <v>996</v>
      </c>
      <c r="F40" s="22">
        <f t="shared" ref="F40:F61" si="1">E40*G40</f>
        <v>9960</v>
      </c>
      <c r="G40" s="26">
        <v>10</v>
      </c>
    </row>
    <row r="41" spans="1:10" ht="21.75" customHeight="1">
      <c r="A41" s="25" t="s">
        <v>36</v>
      </c>
      <c r="B41" s="20" t="s">
        <v>204</v>
      </c>
      <c r="C41" s="21" t="s">
        <v>20</v>
      </c>
      <c r="D41" s="21" t="s">
        <v>17</v>
      </c>
      <c r="E41" s="22">
        <v>2050</v>
      </c>
      <c r="F41" s="22">
        <f t="shared" si="1"/>
        <v>41000</v>
      </c>
      <c r="G41" s="26">
        <v>20</v>
      </c>
    </row>
    <row r="42" spans="1:10" ht="21.75" customHeight="1">
      <c r="A42" s="25">
        <v>44111413</v>
      </c>
      <c r="B42" s="20" t="s">
        <v>38</v>
      </c>
      <c r="C42" s="21" t="s">
        <v>20</v>
      </c>
      <c r="D42" s="21" t="s">
        <v>22</v>
      </c>
      <c r="E42" s="22">
        <v>1530</v>
      </c>
      <c r="F42" s="22">
        <f t="shared" si="1"/>
        <v>107100</v>
      </c>
      <c r="G42" s="26">
        <v>70</v>
      </c>
    </row>
    <row r="43" spans="1:10" ht="39" customHeight="1">
      <c r="A43" s="25" t="s">
        <v>40</v>
      </c>
      <c r="B43" s="20" t="s">
        <v>161</v>
      </c>
      <c r="C43" s="21" t="s">
        <v>20</v>
      </c>
      <c r="D43" s="21" t="s">
        <v>17</v>
      </c>
      <c r="E43" s="22">
        <v>850</v>
      </c>
      <c r="F43" s="22">
        <f t="shared" si="1"/>
        <v>8500</v>
      </c>
      <c r="G43" s="26">
        <v>10</v>
      </c>
    </row>
    <row r="44" spans="1:10" ht="28.5" customHeight="1">
      <c r="A44" s="25" t="s">
        <v>41</v>
      </c>
      <c r="B44" s="20" t="s">
        <v>42</v>
      </c>
      <c r="C44" s="21" t="s">
        <v>20</v>
      </c>
      <c r="D44" s="21" t="s">
        <v>43</v>
      </c>
      <c r="E44" s="22">
        <v>846</v>
      </c>
      <c r="F44" s="22">
        <f t="shared" si="1"/>
        <v>16920</v>
      </c>
      <c r="G44" s="26">
        <v>20</v>
      </c>
    </row>
    <row r="45" spans="1:10" ht="26.25" customHeight="1">
      <c r="A45" s="25">
        <v>44111416</v>
      </c>
      <c r="B45" s="20" t="s">
        <v>237</v>
      </c>
      <c r="C45" s="21"/>
      <c r="D45" s="21" t="s">
        <v>22</v>
      </c>
      <c r="E45" s="22">
        <v>779</v>
      </c>
      <c r="F45" s="22">
        <f t="shared" si="1"/>
        <v>38950</v>
      </c>
      <c r="G45" s="26">
        <v>50</v>
      </c>
    </row>
    <row r="46" spans="1:10" ht="31.5" customHeight="1">
      <c r="A46" s="25">
        <v>44111411</v>
      </c>
      <c r="B46" s="20" t="s">
        <v>44</v>
      </c>
      <c r="C46" s="21" t="s">
        <v>20</v>
      </c>
      <c r="D46" s="21" t="s">
        <v>22</v>
      </c>
      <c r="E46" s="22">
        <v>428</v>
      </c>
      <c r="F46" s="22">
        <f t="shared" si="1"/>
        <v>10700</v>
      </c>
      <c r="G46" s="26">
        <v>25</v>
      </c>
    </row>
    <row r="47" spans="1:10" ht="34.5" customHeight="1">
      <c r="A47" s="25">
        <v>44111412</v>
      </c>
      <c r="B47" s="20" t="s">
        <v>220</v>
      </c>
      <c r="C47" s="21" t="s">
        <v>20</v>
      </c>
      <c r="D47" s="21" t="s">
        <v>22</v>
      </c>
      <c r="E47" s="22">
        <v>1830</v>
      </c>
      <c r="F47" s="22">
        <f t="shared" si="1"/>
        <v>36600</v>
      </c>
      <c r="G47" s="26">
        <v>20</v>
      </c>
      <c r="H47" s="39"/>
    </row>
    <row r="48" spans="1:10" ht="20.45" customHeight="1">
      <c r="A48" s="25" t="s">
        <v>45</v>
      </c>
      <c r="B48" s="20" t="s">
        <v>218</v>
      </c>
      <c r="C48" s="21" t="s">
        <v>20</v>
      </c>
      <c r="D48" s="21" t="s">
        <v>17</v>
      </c>
      <c r="E48" s="22">
        <v>1796</v>
      </c>
      <c r="F48" s="22">
        <f t="shared" si="1"/>
        <v>17960</v>
      </c>
      <c r="G48" s="26">
        <v>10</v>
      </c>
      <c r="H48" s="39"/>
    </row>
    <row r="49" spans="1:9" ht="20.45" customHeight="1">
      <c r="A49" s="25">
        <v>44511110</v>
      </c>
      <c r="B49" s="20" t="s">
        <v>219</v>
      </c>
      <c r="C49" s="21" t="s">
        <v>20</v>
      </c>
      <c r="D49" s="21" t="s">
        <v>17</v>
      </c>
      <c r="E49" s="22">
        <v>1796</v>
      </c>
      <c r="F49" s="22">
        <f t="shared" si="1"/>
        <v>17960</v>
      </c>
      <c r="G49" s="26">
        <v>10</v>
      </c>
      <c r="H49" s="39"/>
    </row>
    <row r="50" spans="1:9" ht="26.25" customHeight="1">
      <c r="A50" s="25">
        <v>44921500</v>
      </c>
      <c r="B50" s="20" t="s">
        <v>121</v>
      </c>
      <c r="C50" s="21" t="s">
        <v>20</v>
      </c>
      <c r="D50" s="21" t="s">
        <v>22</v>
      </c>
      <c r="E50" s="22">
        <v>380</v>
      </c>
      <c r="F50" s="22">
        <f t="shared" si="1"/>
        <v>9500</v>
      </c>
      <c r="G50" s="26">
        <v>25</v>
      </c>
      <c r="H50" s="39"/>
    </row>
    <row r="51" spans="1:9" ht="20.45" customHeight="1">
      <c r="A51" s="25">
        <v>44921500</v>
      </c>
      <c r="B51" s="20" t="s">
        <v>122</v>
      </c>
      <c r="C51" s="21" t="s">
        <v>20</v>
      </c>
      <c r="D51" s="21" t="s">
        <v>22</v>
      </c>
      <c r="E51" s="22">
        <v>380</v>
      </c>
      <c r="F51" s="22">
        <f t="shared" si="1"/>
        <v>28500</v>
      </c>
      <c r="G51" s="26">
        <v>75</v>
      </c>
    </row>
    <row r="52" spans="1:9" ht="30.75" customHeight="1">
      <c r="A52" s="25">
        <v>44322510</v>
      </c>
      <c r="B52" s="20" t="s">
        <v>238</v>
      </c>
      <c r="C52" s="21" t="s">
        <v>20</v>
      </c>
      <c r="D52" s="21" t="s">
        <v>151</v>
      </c>
      <c r="E52" s="22">
        <v>850</v>
      </c>
      <c r="F52" s="22">
        <f t="shared" si="1"/>
        <v>51000</v>
      </c>
      <c r="G52" s="26">
        <v>60</v>
      </c>
    </row>
    <row r="53" spans="1:9" ht="71.25" customHeight="1">
      <c r="A53" s="25" t="s">
        <v>205</v>
      </c>
      <c r="B53" s="20" t="s">
        <v>214</v>
      </c>
      <c r="C53" s="21" t="s">
        <v>20</v>
      </c>
      <c r="D53" s="21" t="s">
        <v>17</v>
      </c>
      <c r="E53" s="22">
        <v>550</v>
      </c>
      <c r="F53" s="22">
        <f t="shared" si="1"/>
        <v>11000</v>
      </c>
      <c r="G53" s="26">
        <v>20</v>
      </c>
    </row>
    <row r="54" spans="1:9" ht="84" customHeight="1">
      <c r="A54" s="25" t="s">
        <v>205</v>
      </c>
      <c r="B54" s="20" t="s">
        <v>213</v>
      </c>
      <c r="C54" s="21" t="s">
        <v>20</v>
      </c>
      <c r="D54" s="21" t="s">
        <v>17</v>
      </c>
      <c r="E54" s="22">
        <v>790</v>
      </c>
      <c r="F54" s="22">
        <f t="shared" si="1"/>
        <v>3950</v>
      </c>
      <c r="G54" s="26">
        <v>5</v>
      </c>
    </row>
    <row r="55" spans="1:9" ht="33" customHeight="1">
      <c r="A55" s="25" t="s">
        <v>50</v>
      </c>
      <c r="B55" s="20" t="s">
        <v>216</v>
      </c>
      <c r="C55" s="21" t="s">
        <v>20</v>
      </c>
      <c r="D55" s="21" t="s">
        <v>17</v>
      </c>
      <c r="E55" s="22">
        <v>646</v>
      </c>
      <c r="F55" s="22">
        <f t="shared" si="1"/>
        <v>32300</v>
      </c>
      <c r="G55" s="26">
        <v>50</v>
      </c>
    </row>
    <row r="56" spans="1:9" ht="30" customHeight="1">
      <c r="A56" s="25" t="s">
        <v>50</v>
      </c>
      <c r="B56" s="20" t="s">
        <v>217</v>
      </c>
      <c r="C56" s="21" t="s">
        <v>20</v>
      </c>
      <c r="D56" s="21" t="s">
        <v>17</v>
      </c>
      <c r="E56" s="22">
        <v>1200</v>
      </c>
      <c r="F56" s="22">
        <f t="shared" si="1"/>
        <v>6000</v>
      </c>
      <c r="G56" s="26">
        <v>5</v>
      </c>
    </row>
    <row r="57" spans="1:9" ht="30" customHeight="1">
      <c r="A57" s="25">
        <v>43411500</v>
      </c>
      <c r="B57" s="20" t="s">
        <v>123</v>
      </c>
      <c r="C57" s="21" t="s">
        <v>20</v>
      </c>
      <c r="D57" s="21" t="s">
        <v>17</v>
      </c>
      <c r="E57" s="22">
        <v>63196</v>
      </c>
      <c r="F57" s="22">
        <f t="shared" si="1"/>
        <v>63196</v>
      </c>
      <c r="G57" s="26">
        <v>1</v>
      </c>
    </row>
    <row r="58" spans="1:9" ht="34.5" customHeight="1">
      <c r="A58" s="25">
        <v>43411500</v>
      </c>
      <c r="B58" s="20" t="s">
        <v>124</v>
      </c>
      <c r="C58" s="21" t="s">
        <v>20</v>
      </c>
      <c r="D58" s="21" t="s">
        <v>17</v>
      </c>
      <c r="E58" s="22">
        <v>34996</v>
      </c>
      <c r="F58" s="22">
        <f t="shared" si="1"/>
        <v>34996</v>
      </c>
      <c r="G58" s="26">
        <v>1</v>
      </c>
    </row>
    <row r="59" spans="1:9" ht="37.5" customHeight="1">
      <c r="A59" s="25" t="s">
        <v>156</v>
      </c>
      <c r="B59" s="20" t="s">
        <v>221</v>
      </c>
      <c r="C59" s="21" t="s">
        <v>20</v>
      </c>
      <c r="D59" s="21" t="s">
        <v>17</v>
      </c>
      <c r="E59" s="22">
        <v>29000</v>
      </c>
      <c r="F59" s="22">
        <f t="shared" si="1"/>
        <v>58000</v>
      </c>
      <c r="G59" s="26">
        <v>2</v>
      </c>
    </row>
    <row r="60" spans="1:9" ht="33" customHeight="1">
      <c r="A60" s="25">
        <v>44511330</v>
      </c>
      <c r="B60" s="20" t="s">
        <v>125</v>
      </c>
      <c r="C60" s="21" t="s">
        <v>20</v>
      </c>
      <c r="D60" s="21" t="s">
        <v>17</v>
      </c>
      <c r="E60" s="22">
        <v>48000</v>
      </c>
      <c r="F60" s="22">
        <f t="shared" si="1"/>
        <v>48000</v>
      </c>
      <c r="G60" s="26">
        <v>1</v>
      </c>
    </row>
    <row r="61" spans="1:9" ht="37.5" customHeight="1">
      <c r="A61" s="25">
        <v>42661400</v>
      </c>
      <c r="B61" s="20" t="s">
        <v>222</v>
      </c>
      <c r="C61" s="21" t="s">
        <v>20</v>
      </c>
      <c r="D61" s="21" t="s">
        <v>17</v>
      </c>
      <c r="E61" s="22">
        <v>100000</v>
      </c>
      <c r="F61" s="22">
        <f t="shared" si="1"/>
        <v>100000</v>
      </c>
      <c r="G61" s="26">
        <v>1</v>
      </c>
    </row>
    <row r="62" spans="1:9" ht="31.5" customHeight="1">
      <c r="A62" s="57" t="s">
        <v>286</v>
      </c>
      <c r="B62" s="69"/>
      <c r="C62" s="69"/>
      <c r="D62" s="69"/>
      <c r="E62" s="70"/>
      <c r="F62" s="62">
        <f>SUM(F63:F70)</f>
        <v>364100</v>
      </c>
      <c r="G62" s="63"/>
      <c r="H62" s="96"/>
      <c r="I62" s="96"/>
    </row>
    <row r="63" spans="1:9" ht="18" customHeight="1">
      <c r="A63" s="46">
        <v>39831241</v>
      </c>
      <c r="B63" s="46" t="s">
        <v>290</v>
      </c>
      <c r="C63" s="47" t="s">
        <v>14</v>
      </c>
      <c r="D63" s="48" t="s">
        <v>17</v>
      </c>
      <c r="E63" s="49">
        <v>180</v>
      </c>
      <c r="F63" s="49">
        <f>E63*G63</f>
        <v>9000</v>
      </c>
      <c r="G63" s="50">
        <v>50</v>
      </c>
    </row>
    <row r="64" spans="1:9" ht="27.75" customHeight="1">
      <c r="A64" s="46">
        <v>39812100</v>
      </c>
      <c r="B64" s="46" t="s">
        <v>294</v>
      </c>
      <c r="C64" s="47" t="s">
        <v>14</v>
      </c>
      <c r="D64" s="48" t="s">
        <v>43</v>
      </c>
      <c r="E64" s="49">
        <v>800</v>
      </c>
      <c r="F64" s="49">
        <f t="shared" ref="F64:F70" si="2">E64*G64</f>
        <v>40000</v>
      </c>
      <c r="G64" s="50">
        <v>50</v>
      </c>
    </row>
    <row r="65" spans="1:9" ht="18" customHeight="1">
      <c r="A65" s="46">
        <v>39831242</v>
      </c>
      <c r="B65" s="46" t="s">
        <v>287</v>
      </c>
      <c r="C65" s="47" t="s">
        <v>14</v>
      </c>
      <c r="D65" s="48" t="s">
        <v>22</v>
      </c>
      <c r="E65" s="49">
        <v>650</v>
      </c>
      <c r="F65" s="49">
        <f t="shared" si="2"/>
        <v>19500</v>
      </c>
      <c r="G65" s="50">
        <v>30</v>
      </c>
    </row>
    <row r="66" spans="1:9" ht="18" customHeight="1">
      <c r="A66" s="46">
        <v>39831100</v>
      </c>
      <c r="B66" s="46" t="s">
        <v>288</v>
      </c>
      <c r="C66" s="47" t="s">
        <v>14</v>
      </c>
      <c r="D66" s="48" t="s">
        <v>17</v>
      </c>
      <c r="E66" s="49">
        <v>350</v>
      </c>
      <c r="F66" s="49">
        <f t="shared" si="2"/>
        <v>35000</v>
      </c>
      <c r="G66" s="50">
        <v>100</v>
      </c>
    </row>
    <row r="67" spans="1:9" ht="18" customHeight="1">
      <c r="A67" s="46">
        <v>39836000</v>
      </c>
      <c r="B67" s="46" t="s">
        <v>293</v>
      </c>
      <c r="C67" s="47" t="s">
        <v>14</v>
      </c>
      <c r="D67" s="48" t="s">
        <v>17</v>
      </c>
      <c r="E67" s="49">
        <v>1000</v>
      </c>
      <c r="F67" s="49">
        <f t="shared" si="2"/>
        <v>120000</v>
      </c>
      <c r="G67" s="50">
        <v>120</v>
      </c>
    </row>
    <row r="68" spans="1:9" ht="28.5" customHeight="1">
      <c r="A68" s="46">
        <v>31531210</v>
      </c>
      <c r="B68" s="46" t="s">
        <v>289</v>
      </c>
      <c r="C68" s="47" t="s">
        <v>14</v>
      </c>
      <c r="D68" s="48" t="s">
        <v>17</v>
      </c>
      <c r="E68" s="49">
        <v>120</v>
      </c>
      <c r="F68" s="49">
        <f t="shared" si="2"/>
        <v>36000</v>
      </c>
      <c r="G68" s="50">
        <v>300</v>
      </c>
    </row>
    <row r="69" spans="1:9" ht="18" customHeight="1">
      <c r="A69" s="46">
        <v>31531230</v>
      </c>
      <c r="B69" s="46" t="s">
        <v>292</v>
      </c>
      <c r="C69" s="47" t="s">
        <v>14</v>
      </c>
      <c r="D69" s="48" t="s">
        <v>17</v>
      </c>
      <c r="E69" s="49">
        <v>230</v>
      </c>
      <c r="F69" s="49">
        <f t="shared" si="2"/>
        <v>4600</v>
      </c>
      <c r="G69" s="50">
        <v>20</v>
      </c>
    </row>
    <row r="70" spans="1:9" ht="18" customHeight="1">
      <c r="A70" s="46">
        <v>31531500</v>
      </c>
      <c r="B70" s="46" t="s">
        <v>291</v>
      </c>
      <c r="C70" s="47" t="s">
        <v>14</v>
      </c>
      <c r="D70" s="48" t="s">
        <v>17</v>
      </c>
      <c r="E70" s="22">
        <v>500</v>
      </c>
      <c r="F70" s="49">
        <f t="shared" si="2"/>
        <v>100000</v>
      </c>
      <c r="G70" s="26">
        <v>200</v>
      </c>
    </row>
    <row r="71" spans="1:9" ht="30.75" customHeight="1">
      <c r="A71" s="57" t="s">
        <v>181</v>
      </c>
      <c r="B71" s="54"/>
      <c r="C71" s="54"/>
      <c r="D71" s="54"/>
      <c r="E71" s="55"/>
      <c r="F71" s="62">
        <f>SUM(F72:F72)</f>
        <v>707600</v>
      </c>
      <c r="G71" s="63"/>
    </row>
    <row r="72" spans="1:9" ht="31.5" customHeight="1">
      <c r="A72" s="25">
        <v>39515400</v>
      </c>
      <c r="B72" s="20" t="s">
        <v>276</v>
      </c>
      <c r="C72" s="21" t="s">
        <v>20</v>
      </c>
      <c r="D72" s="21" t="s">
        <v>24</v>
      </c>
      <c r="E72" s="22">
        <v>3538</v>
      </c>
      <c r="F72" s="22">
        <f>E72*G72</f>
        <v>707600</v>
      </c>
      <c r="G72" s="22">
        <v>200</v>
      </c>
      <c r="H72" s="64"/>
      <c r="I72" s="65"/>
    </row>
    <row r="73" spans="1:9" ht="33" customHeight="1">
      <c r="A73" s="52"/>
      <c r="B73" s="57" t="s">
        <v>25</v>
      </c>
      <c r="C73" s="54"/>
      <c r="D73" s="54"/>
      <c r="E73" s="55"/>
      <c r="F73" s="58">
        <f>SUM(F74:F103)</f>
        <v>195140</v>
      </c>
      <c r="G73" s="58"/>
    </row>
    <row r="74" spans="1:9" ht="20.25" customHeight="1">
      <c r="A74" s="25">
        <v>33121180</v>
      </c>
      <c r="B74" s="20" t="s">
        <v>139</v>
      </c>
      <c r="C74" s="48" t="s">
        <v>14</v>
      </c>
      <c r="D74" s="51" t="s">
        <v>17</v>
      </c>
      <c r="E74" s="22">
        <v>6350</v>
      </c>
      <c r="F74" s="22">
        <v>12700</v>
      </c>
      <c r="G74" s="24">
        <v>2</v>
      </c>
    </row>
    <row r="75" spans="1:9" ht="22.5" customHeight="1">
      <c r="A75" s="25">
        <v>33631260</v>
      </c>
      <c r="B75" s="20" t="s">
        <v>140</v>
      </c>
      <c r="C75" s="48" t="s">
        <v>14</v>
      </c>
      <c r="D75" s="51" t="s">
        <v>26</v>
      </c>
      <c r="E75" s="22">
        <v>250</v>
      </c>
      <c r="F75" s="22">
        <f t="shared" ref="F75:F103" si="3">E75*G75</f>
        <v>2500</v>
      </c>
      <c r="G75" s="24">
        <v>10</v>
      </c>
    </row>
    <row r="76" spans="1:9" ht="33.75" customHeight="1">
      <c r="A76" s="25">
        <v>33661127</v>
      </c>
      <c r="B76" s="20" t="s">
        <v>141</v>
      </c>
      <c r="C76" s="48" t="s">
        <v>14</v>
      </c>
      <c r="D76" s="51" t="s">
        <v>27</v>
      </c>
      <c r="E76" s="22">
        <v>34</v>
      </c>
      <c r="F76" s="22">
        <f t="shared" si="3"/>
        <v>1020</v>
      </c>
      <c r="G76" s="24">
        <v>30</v>
      </c>
    </row>
    <row r="77" spans="1:9" ht="33" customHeight="1">
      <c r="A77" s="25" t="s">
        <v>28</v>
      </c>
      <c r="B77" s="20" t="s">
        <v>142</v>
      </c>
      <c r="C77" s="48" t="s">
        <v>14</v>
      </c>
      <c r="D77" s="51" t="s">
        <v>29</v>
      </c>
      <c r="E77" s="22">
        <v>10</v>
      </c>
      <c r="F77" s="22">
        <f t="shared" si="3"/>
        <v>2000</v>
      </c>
      <c r="G77" s="24">
        <v>200</v>
      </c>
    </row>
    <row r="78" spans="1:9" ht="21" customHeight="1">
      <c r="A78" s="25">
        <v>33141142</v>
      </c>
      <c r="B78" s="20" t="s">
        <v>239</v>
      </c>
      <c r="C78" s="48" t="s">
        <v>14</v>
      </c>
      <c r="D78" s="51" t="s">
        <v>17</v>
      </c>
      <c r="E78" s="22">
        <v>30</v>
      </c>
      <c r="F78" s="22">
        <f t="shared" si="3"/>
        <v>3000</v>
      </c>
      <c r="G78" s="24">
        <v>100</v>
      </c>
    </row>
    <row r="79" spans="1:9" ht="25.5" customHeight="1">
      <c r="A79" s="25">
        <v>33691176</v>
      </c>
      <c r="B79" s="20" t="s">
        <v>240</v>
      </c>
      <c r="C79" s="48" t="s">
        <v>14</v>
      </c>
      <c r="D79" s="51" t="s">
        <v>32</v>
      </c>
      <c r="E79" s="22">
        <v>500</v>
      </c>
      <c r="F79" s="22">
        <f t="shared" si="3"/>
        <v>5000</v>
      </c>
      <c r="G79" s="24">
        <v>10</v>
      </c>
    </row>
    <row r="80" spans="1:9" ht="19.5" customHeight="1">
      <c r="A80" s="25">
        <v>33611100</v>
      </c>
      <c r="B80" s="20" t="s">
        <v>241</v>
      </c>
      <c r="C80" s="48" t="s">
        <v>14</v>
      </c>
      <c r="D80" s="51" t="s">
        <v>138</v>
      </c>
      <c r="E80" s="22">
        <v>28</v>
      </c>
      <c r="F80" s="22">
        <f t="shared" si="3"/>
        <v>4200</v>
      </c>
      <c r="G80" s="24">
        <v>150</v>
      </c>
    </row>
    <row r="81" spans="1:7" ht="33.75" customHeight="1">
      <c r="A81" s="25">
        <v>33631120</v>
      </c>
      <c r="B81" s="20" t="s">
        <v>242</v>
      </c>
      <c r="C81" s="48" t="s">
        <v>14</v>
      </c>
      <c r="D81" s="51" t="s">
        <v>32</v>
      </c>
      <c r="E81" s="22">
        <v>2980</v>
      </c>
      <c r="F81" s="22">
        <f t="shared" si="3"/>
        <v>14900</v>
      </c>
      <c r="G81" s="24">
        <v>5</v>
      </c>
    </row>
    <row r="82" spans="1:7" ht="69" customHeight="1">
      <c r="A82" s="25">
        <v>33631230</v>
      </c>
      <c r="B82" s="20" t="s">
        <v>243</v>
      </c>
      <c r="C82" s="48" t="s">
        <v>14</v>
      </c>
      <c r="D82" s="51" t="s">
        <v>17</v>
      </c>
      <c r="E82" s="22">
        <v>830</v>
      </c>
      <c r="F82" s="22">
        <f t="shared" si="3"/>
        <v>8300</v>
      </c>
      <c r="G82" s="24">
        <v>10</v>
      </c>
    </row>
    <row r="83" spans="1:7" ht="67.5" customHeight="1">
      <c r="A83" s="25">
        <v>33661121</v>
      </c>
      <c r="B83" s="20" t="s">
        <v>245</v>
      </c>
      <c r="C83" s="48" t="s">
        <v>14</v>
      </c>
      <c r="D83" s="51" t="s">
        <v>29</v>
      </c>
      <c r="E83" s="22">
        <v>10</v>
      </c>
      <c r="F83" s="22">
        <f t="shared" si="3"/>
        <v>5000</v>
      </c>
      <c r="G83" s="24">
        <v>500</v>
      </c>
    </row>
    <row r="84" spans="1:7" ht="66">
      <c r="A84" s="25">
        <v>33661126</v>
      </c>
      <c r="B84" s="20" t="s">
        <v>244</v>
      </c>
      <c r="C84" s="48" t="s">
        <v>14</v>
      </c>
      <c r="D84" s="51" t="s">
        <v>29</v>
      </c>
      <c r="E84" s="22">
        <v>16</v>
      </c>
      <c r="F84" s="22">
        <f t="shared" si="3"/>
        <v>8000</v>
      </c>
      <c r="G84" s="24">
        <v>500</v>
      </c>
    </row>
    <row r="85" spans="1:7" ht="22.5" customHeight="1">
      <c r="A85" s="25">
        <v>33661122</v>
      </c>
      <c r="B85" s="20" t="s">
        <v>246</v>
      </c>
      <c r="C85" s="48" t="s">
        <v>14</v>
      </c>
      <c r="D85" s="51" t="s">
        <v>29</v>
      </c>
      <c r="E85" s="22">
        <v>10</v>
      </c>
      <c r="F85" s="22">
        <f t="shared" si="3"/>
        <v>5000</v>
      </c>
      <c r="G85" s="24">
        <v>500</v>
      </c>
    </row>
    <row r="86" spans="1:7" ht="48" customHeight="1">
      <c r="A86" s="25">
        <v>33621350</v>
      </c>
      <c r="B86" s="20" t="s">
        <v>247</v>
      </c>
      <c r="C86" s="48" t="s">
        <v>14</v>
      </c>
      <c r="D86" s="51" t="s">
        <v>297</v>
      </c>
      <c r="E86" s="22">
        <v>200</v>
      </c>
      <c r="F86" s="22">
        <f t="shared" si="3"/>
        <v>1000</v>
      </c>
      <c r="G86" s="24">
        <v>5</v>
      </c>
    </row>
    <row r="87" spans="1:7" ht="36.75" customHeight="1">
      <c r="A87" s="25">
        <v>33691201</v>
      </c>
      <c r="B87" s="20" t="s">
        <v>248</v>
      </c>
      <c r="C87" s="48" t="s">
        <v>14</v>
      </c>
      <c r="D87" s="51" t="s">
        <v>297</v>
      </c>
      <c r="E87" s="22">
        <v>170</v>
      </c>
      <c r="F87" s="22">
        <f t="shared" si="3"/>
        <v>1700</v>
      </c>
      <c r="G87" s="24">
        <v>10</v>
      </c>
    </row>
    <row r="88" spans="1:7" ht="30.75" customHeight="1">
      <c r="A88" s="25">
        <v>33661117</v>
      </c>
      <c r="B88" s="20" t="s">
        <v>249</v>
      </c>
      <c r="C88" s="48" t="s">
        <v>14</v>
      </c>
      <c r="D88" s="51" t="s">
        <v>30</v>
      </c>
      <c r="E88" s="22">
        <v>2</v>
      </c>
      <c r="F88" s="22">
        <f t="shared" si="3"/>
        <v>500</v>
      </c>
      <c r="G88" s="24">
        <v>250</v>
      </c>
    </row>
    <row r="89" spans="1:7" ht="49.5">
      <c r="A89" s="25">
        <v>33621270</v>
      </c>
      <c r="B89" s="20" t="s">
        <v>250</v>
      </c>
      <c r="C89" s="48" t="s">
        <v>14</v>
      </c>
      <c r="D89" s="51" t="s">
        <v>29</v>
      </c>
      <c r="E89" s="22">
        <v>10</v>
      </c>
      <c r="F89" s="22">
        <f t="shared" si="3"/>
        <v>1000</v>
      </c>
      <c r="G89" s="24">
        <v>100</v>
      </c>
    </row>
    <row r="90" spans="1:7" ht="81" customHeight="1">
      <c r="A90" s="25">
        <v>33661225</v>
      </c>
      <c r="B90" s="20" t="s">
        <v>251</v>
      </c>
      <c r="C90" s="48" t="s">
        <v>14</v>
      </c>
      <c r="D90" s="51" t="s">
        <v>29</v>
      </c>
      <c r="E90" s="22">
        <v>70</v>
      </c>
      <c r="F90" s="22">
        <f t="shared" si="3"/>
        <v>14000</v>
      </c>
      <c r="G90" s="24">
        <v>200</v>
      </c>
    </row>
    <row r="91" spans="1:7" ht="82.5" customHeight="1">
      <c r="A91" s="25">
        <v>33661225</v>
      </c>
      <c r="B91" s="20" t="s">
        <v>251</v>
      </c>
      <c r="C91" s="48" t="s">
        <v>14</v>
      </c>
      <c r="D91" s="51" t="s">
        <v>27</v>
      </c>
      <c r="E91" s="22">
        <v>300</v>
      </c>
      <c r="F91" s="22">
        <f t="shared" si="3"/>
        <v>9000</v>
      </c>
      <c r="G91" s="24">
        <v>30</v>
      </c>
    </row>
    <row r="92" spans="1:7" ht="80.25" customHeight="1">
      <c r="A92" s="25">
        <v>33671122</v>
      </c>
      <c r="B92" s="20" t="s">
        <v>252</v>
      </c>
      <c r="C92" s="48" t="s">
        <v>14</v>
      </c>
      <c r="D92" s="51" t="s">
        <v>31</v>
      </c>
      <c r="E92" s="22">
        <v>70</v>
      </c>
      <c r="F92" s="22">
        <f t="shared" si="3"/>
        <v>33600</v>
      </c>
      <c r="G92" s="24">
        <v>480</v>
      </c>
    </row>
    <row r="93" spans="1:7" ht="48.75" customHeight="1">
      <c r="A93" s="25">
        <v>33631310</v>
      </c>
      <c r="B93" s="20" t="s">
        <v>254</v>
      </c>
      <c r="C93" s="48" t="s">
        <v>14</v>
      </c>
      <c r="D93" s="51" t="s">
        <v>29</v>
      </c>
      <c r="E93" s="22">
        <v>50</v>
      </c>
      <c r="F93" s="22">
        <f t="shared" si="3"/>
        <v>15000</v>
      </c>
      <c r="G93" s="24">
        <v>300</v>
      </c>
    </row>
    <row r="94" spans="1:7" ht="51" customHeight="1">
      <c r="A94" s="25">
        <v>33631310</v>
      </c>
      <c r="B94" s="20" t="s">
        <v>253</v>
      </c>
      <c r="C94" s="48" t="s">
        <v>14</v>
      </c>
      <c r="D94" s="51" t="s">
        <v>27</v>
      </c>
      <c r="E94" s="22">
        <v>200</v>
      </c>
      <c r="F94" s="22">
        <f t="shared" si="3"/>
        <v>5000</v>
      </c>
      <c r="G94" s="24">
        <v>25</v>
      </c>
    </row>
    <row r="95" spans="1:7" ht="49.5">
      <c r="A95" s="25">
        <v>33631310</v>
      </c>
      <c r="B95" s="20" t="s">
        <v>236</v>
      </c>
      <c r="C95" s="48" t="s">
        <v>14</v>
      </c>
      <c r="D95" s="51" t="s">
        <v>17</v>
      </c>
      <c r="E95" s="22">
        <v>450</v>
      </c>
      <c r="F95" s="22">
        <f t="shared" si="3"/>
        <v>2250</v>
      </c>
      <c r="G95" s="24">
        <v>5</v>
      </c>
    </row>
    <row r="96" spans="1:7" ht="33">
      <c r="A96" s="25">
        <v>33631310</v>
      </c>
      <c r="B96" s="20" t="s">
        <v>255</v>
      </c>
      <c r="C96" s="48" t="s">
        <v>14</v>
      </c>
      <c r="D96" s="51" t="s">
        <v>27</v>
      </c>
      <c r="E96" s="22">
        <v>24</v>
      </c>
      <c r="F96" s="22">
        <f t="shared" si="3"/>
        <v>720</v>
      </c>
      <c r="G96" s="24">
        <v>30</v>
      </c>
    </row>
    <row r="97" spans="1:7" ht="33">
      <c r="A97" s="25">
        <v>33671130</v>
      </c>
      <c r="B97" s="20" t="s">
        <v>256</v>
      </c>
      <c r="C97" s="48" t="s">
        <v>14</v>
      </c>
      <c r="D97" s="51" t="s">
        <v>29</v>
      </c>
      <c r="E97" s="22">
        <v>49</v>
      </c>
      <c r="F97" s="22">
        <f t="shared" si="3"/>
        <v>12250</v>
      </c>
      <c r="G97" s="24">
        <v>250</v>
      </c>
    </row>
    <row r="98" spans="1:7" ht="35.25" customHeight="1">
      <c r="A98" s="25">
        <v>24321590</v>
      </c>
      <c r="B98" s="20" t="s">
        <v>257</v>
      </c>
      <c r="C98" s="48" t="s">
        <v>14</v>
      </c>
      <c r="D98" s="51" t="s">
        <v>33</v>
      </c>
      <c r="E98" s="22">
        <v>16</v>
      </c>
      <c r="F98" s="22">
        <f t="shared" si="3"/>
        <v>800</v>
      </c>
      <c r="G98" s="24">
        <v>50</v>
      </c>
    </row>
    <row r="99" spans="1:7" ht="21.75" customHeight="1">
      <c r="A99" s="25">
        <v>33151000</v>
      </c>
      <c r="B99" s="20" t="s">
        <v>258</v>
      </c>
      <c r="C99" s="48" t="s">
        <v>14</v>
      </c>
      <c r="D99" s="51" t="s">
        <v>26</v>
      </c>
      <c r="E99" s="22">
        <v>200</v>
      </c>
      <c r="F99" s="22">
        <f t="shared" si="3"/>
        <v>2000</v>
      </c>
      <c r="G99" s="24">
        <v>10</v>
      </c>
    </row>
    <row r="100" spans="1:7" ht="38.25" customHeight="1">
      <c r="A100" s="25">
        <v>33691176</v>
      </c>
      <c r="B100" s="20" t="s">
        <v>259</v>
      </c>
      <c r="C100" s="48" t="s">
        <v>14</v>
      </c>
      <c r="D100" s="51" t="s">
        <v>118</v>
      </c>
      <c r="E100" s="22">
        <v>110</v>
      </c>
      <c r="F100" s="22">
        <f t="shared" si="3"/>
        <v>9900</v>
      </c>
      <c r="G100" s="24">
        <v>90</v>
      </c>
    </row>
    <row r="101" spans="1:7" ht="35.25" customHeight="1">
      <c r="A101" s="25">
        <v>33611160</v>
      </c>
      <c r="B101" s="20" t="s">
        <v>260</v>
      </c>
      <c r="C101" s="48" t="s">
        <v>14</v>
      </c>
      <c r="D101" s="51" t="s">
        <v>29</v>
      </c>
      <c r="E101" s="22">
        <v>70</v>
      </c>
      <c r="F101" s="22">
        <f t="shared" si="3"/>
        <v>3500</v>
      </c>
      <c r="G101" s="24">
        <v>50</v>
      </c>
    </row>
    <row r="102" spans="1:7" ht="67.5" customHeight="1">
      <c r="A102" s="25">
        <v>33671118</v>
      </c>
      <c r="B102" s="20" t="s">
        <v>261</v>
      </c>
      <c r="C102" s="48" t="s">
        <v>14</v>
      </c>
      <c r="D102" s="51" t="s">
        <v>262</v>
      </c>
      <c r="E102" s="22">
        <v>1700</v>
      </c>
      <c r="F102" s="22">
        <f t="shared" si="3"/>
        <v>8500</v>
      </c>
      <c r="G102" s="24">
        <v>5</v>
      </c>
    </row>
    <row r="103" spans="1:7" ht="30.75" customHeight="1">
      <c r="A103" s="25">
        <v>38931200</v>
      </c>
      <c r="B103" s="20" t="s">
        <v>223</v>
      </c>
      <c r="C103" s="48" t="s">
        <v>14</v>
      </c>
      <c r="D103" s="51" t="s">
        <v>17</v>
      </c>
      <c r="E103" s="22">
        <v>350</v>
      </c>
      <c r="F103" s="22">
        <f t="shared" si="3"/>
        <v>2800</v>
      </c>
      <c r="G103" s="24">
        <v>8</v>
      </c>
    </row>
    <row r="104" spans="1:7" ht="41.25" hidden="1" customHeight="1">
      <c r="A104" s="52"/>
      <c r="B104" s="57" t="s">
        <v>34</v>
      </c>
      <c r="C104" s="54"/>
      <c r="D104" s="54"/>
      <c r="E104" s="55"/>
      <c r="F104" s="58">
        <f>SUM(F105:F127)</f>
        <v>0</v>
      </c>
      <c r="G104" s="58"/>
    </row>
    <row r="105" spans="1:7" ht="18.75" hidden="1" customHeight="1">
      <c r="A105" s="25">
        <v>24911200</v>
      </c>
      <c r="B105" s="25" t="s">
        <v>35</v>
      </c>
      <c r="C105" s="19" t="s">
        <v>20</v>
      </c>
      <c r="D105" s="18" t="s">
        <v>22</v>
      </c>
      <c r="E105" s="22"/>
      <c r="F105" s="22">
        <f t="shared" ref="F105:F127" si="4">E105*G105</f>
        <v>0</v>
      </c>
      <c r="G105" s="24">
        <v>10</v>
      </c>
    </row>
    <row r="106" spans="1:7" ht="30.75" hidden="1" customHeight="1">
      <c r="A106" s="25" t="s">
        <v>36</v>
      </c>
      <c r="B106" s="25" t="s">
        <v>37</v>
      </c>
      <c r="C106" s="19" t="s">
        <v>20</v>
      </c>
      <c r="D106" s="18" t="s">
        <v>17</v>
      </c>
      <c r="E106" s="22"/>
      <c r="F106" s="22">
        <f t="shared" si="4"/>
        <v>0</v>
      </c>
      <c r="G106" s="24">
        <v>20</v>
      </c>
    </row>
    <row r="107" spans="1:7" hidden="1">
      <c r="A107" s="25">
        <v>44111413</v>
      </c>
      <c r="B107" s="25" t="s">
        <v>38</v>
      </c>
      <c r="C107" s="19" t="s">
        <v>20</v>
      </c>
      <c r="D107" s="18" t="s">
        <v>22</v>
      </c>
      <c r="E107" s="22"/>
      <c r="F107" s="22">
        <f t="shared" si="4"/>
        <v>0</v>
      </c>
      <c r="G107" s="24">
        <v>70</v>
      </c>
    </row>
    <row r="108" spans="1:7" ht="32.25" hidden="1" customHeight="1">
      <c r="A108" s="25">
        <v>44811900</v>
      </c>
      <c r="B108" s="25" t="s">
        <v>39</v>
      </c>
      <c r="C108" s="19" t="s">
        <v>20</v>
      </c>
      <c r="D108" s="18" t="s">
        <v>17</v>
      </c>
      <c r="E108" s="22"/>
      <c r="F108" s="22">
        <f t="shared" si="4"/>
        <v>0</v>
      </c>
      <c r="G108" s="24">
        <v>100</v>
      </c>
    </row>
    <row r="109" spans="1:7" ht="20.25" hidden="1" customHeight="1">
      <c r="A109" s="25" t="s">
        <v>40</v>
      </c>
      <c r="B109" s="25" t="s">
        <v>161</v>
      </c>
      <c r="C109" s="19" t="s">
        <v>20</v>
      </c>
      <c r="D109" s="18" t="s">
        <v>17</v>
      </c>
      <c r="E109" s="22"/>
      <c r="F109" s="22">
        <f t="shared" si="4"/>
        <v>0</v>
      </c>
      <c r="G109" s="24">
        <v>10</v>
      </c>
    </row>
    <row r="110" spans="1:7" ht="15" hidden="1" customHeight="1">
      <c r="A110" s="25" t="s">
        <v>41</v>
      </c>
      <c r="B110" s="25" t="s">
        <v>42</v>
      </c>
      <c r="C110" s="19" t="s">
        <v>20</v>
      </c>
      <c r="D110" s="18" t="s">
        <v>43</v>
      </c>
      <c r="E110" s="22"/>
      <c r="F110" s="22">
        <f t="shared" si="4"/>
        <v>0</v>
      </c>
      <c r="G110" s="24">
        <v>20</v>
      </c>
    </row>
    <row r="111" spans="1:7" ht="15" hidden="1" customHeight="1">
      <c r="A111" s="25">
        <v>44111416</v>
      </c>
      <c r="B111" s="25" t="s">
        <v>153</v>
      </c>
      <c r="C111" s="19"/>
      <c r="D111" s="18" t="s">
        <v>22</v>
      </c>
      <c r="E111" s="22"/>
      <c r="F111" s="22">
        <f t="shared" si="4"/>
        <v>0</v>
      </c>
      <c r="G111" s="24">
        <v>50</v>
      </c>
    </row>
    <row r="112" spans="1:7" ht="15" hidden="1" customHeight="1">
      <c r="A112" s="25">
        <v>44111411</v>
      </c>
      <c r="B112" s="25" t="s">
        <v>44</v>
      </c>
      <c r="C112" s="19" t="s">
        <v>20</v>
      </c>
      <c r="D112" s="18" t="s">
        <v>22</v>
      </c>
      <c r="E112" s="22"/>
      <c r="F112" s="22">
        <f t="shared" si="4"/>
        <v>0</v>
      </c>
      <c r="G112" s="24">
        <v>25</v>
      </c>
    </row>
    <row r="113" spans="1:7" ht="30" hidden="1" customHeight="1">
      <c r="A113" s="25">
        <v>44111412</v>
      </c>
      <c r="B113" s="25" t="s">
        <v>162</v>
      </c>
      <c r="C113" s="19" t="s">
        <v>20</v>
      </c>
      <c r="D113" s="18" t="s">
        <v>22</v>
      </c>
      <c r="E113" s="22"/>
      <c r="F113" s="22">
        <f t="shared" si="4"/>
        <v>0</v>
      </c>
      <c r="G113" s="24">
        <v>20</v>
      </c>
    </row>
    <row r="114" spans="1:7" ht="15" hidden="1" customHeight="1">
      <c r="A114" s="25" t="s">
        <v>45</v>
      </c>
      <c r="B114" s="25" t="s">
        <v>46</v>
      </c>
      <c r="C114" s="19" t="s">
        <v>20</v>
      </c>
      <c r="D114" s="18" t="s">
        <v>17</v>
      </c>
      <c r="E114" s="22"/>
      <c r="F114" s="22">
        <f t="shared" si="4"/>
        <v>0</v>
      </c>
      <c r="G114" s="24">
        <v>10</v>
      </c>
    </row>
    <row r="115" spans="1:7" ht="15" hidden="1" customHeight="1">
      <c r="A115" s="25">
        <v>44511110</v>
      </c>
      <c r="B115" s="25" t="s">
        <v>47</v>
      </c>
      <c r="C115" s="19" t="s">
        <v>20</v>
      </c>
      <c r="D115" s="18" t="s">
        <v>17</v>
      </c>
      <c r="E115" s="22"/>
      <c r="F115" s="22">
        <f t="shared" si="4"/>
        <v>0</v>
      </c>
      <c r="G115" s="24">
        <v>10</v>
      </c>
    </row>
    <row r="116" spans="1:7" ht="22.5" hidden="1" customHeight="1">
      <c r="A116" s="25">
        <v>44921500</v>
      </c>
      <c r="B116" s="25" t="s">
        <v>121</v>
      </c>
      <c r="C116" s="19" t="s">
        <v>20</v>
      </c>
      <c r="D116" s="18" t="s">
        <v>22</v>
      </c>
      <c r="E116" s="22"/>
      <c r="F116" s="22">
        <f t="shared" si="4"/>
        <v>0</v>
      </c>
      <c r="G116" s="24">
        <v>25</v>
      </c>
    </row>
    <row r="117" spans="1:7" ht="25.5" hidden="1" customHeight="1">
      <c r="A117" s="25">
        <v>44921500</v>
      </c>
      <c r="B117" s="25" t="s">
        <v>122</v>
      </c>
      <c r="C117" s="19" t="s">
        <v>20</v>
      </c>
      <c r="D117" s="18" t="s">
        <v>22</v>
      </c>
      <c r="E117" s="22"/>
      <c r="F117" s="22">
        <f t="shared" si="4"/>
        <v>0</v>
      </c>
      <c r="G117" s="24">
        <v>75</v>
      </c>
    </row>
    <row r="118" spans="1:7" ht="33.75" hidden="1" customHeight="1">
      <c r="A118" s="25">
        <v>44322510</v>
      </c>
      <c r="B118" s="25" t="s">
        <v>154</v>
      </c>
      <c r="C118" s="19" t="s">
        <v>20</v>
      </c>
      <c r="D118" s="18" t="s">
        <v>151</v>
      </c>
      <c r="E118" s="22"/>
      <c r="F118" s="22">
        <f t="shared" si="4"/>
        <v>0</v>
      </c>
      <c r="G118" s="24">
        <v>60</v>
      </c>
    </row>
    <row r="119" spans="1:7" ht="15" hidden="1" customHeight="1">
      <c r="A119" s="25" t="s">
        <v>48</v>
      </c>
      <c r="B119" s="25" t="s">
        <v>119</v>
      </c>
      <c r="C119" s="19" t="s">
        <v>20</v>
      </c>
      <c r="D119" s="18" t="s">
        <v>17</v>
      </c>
      <c r="E119" s="22"/>
      <c r="F119" s="22">
        <f t="shared" si="4"/>
        <v>0</v>
      </c>
      <c r="G119" s="24">
        <v>20</v>
      </c>
    </row>
    <row r="120" spans="1:7" hidden="1">
      <c r="A120" s="25" t="s">
        <v>49</v>
      </c>
      <c r="B120" s="25" t="s">
        <v>120</v>
      </c>
      <c r="C120" s="19" t="s">
        <v>20</v>
      </c>
      <c r="D120" s="18" t="s">
        <v>17</v>
      </c>
      <c r="E120" s="22"/>
      <c r="F120" s="22">
        <f t="shared" si="4"/>
        <v>0</v>
      </c>
      <c r="G120" s="24">
        <v>5</v>
      </c>
    </row>
    <row r="121" spans="1:7" ht="21" hidden="1" customHeight="1">
      <c r="A121" s="25" t="s">
        <v>50</v>
      </c>
      <c r="B121" s="25" t="s">
        <v>51</v>
      </c>
      <c r="C121" s="19" t="s">
        <v>20</v>
      </c>
      <c r="D121" s="18" t="s">
        <v>17</v>
      </c>
      <c r="E121" s="22"/>
      <c r="F121" s="22">
        <f t="shared" si="4"/>
        <v>0</v>
      </c>
      <c r="G121" s="24">
        <v>40</v>
      </c>
    </row>
    <row r="122" spans="1:7" ht="21.75" hidden="1" customHeight="1">
      <c r="A122" s="25" t="s">
        <v>50</v>
      </c>
      <c r="B122" s="25" t="s">
        <v>52</v>
      </c>
      <c r="C122" s="19" t="s">
        <v>20</v>
      </c>
      <c r="D122" s="18" t="s">
        <v>17</v>
      </c>
      <c r="E122" s="22"/>
      <c r="F122" s="22">
        <f t="shared" si="4"/>
        <v>0</v>
      </c>
      <c r="G122" s="24">
        <v>5</v>
      </c>
    </row>
    <row r="123" spans="1:7" ht="31.5" hidden="1" customHeight="1">
      <c r="A123" s="25">
        <v>43411500</v>
      </c>
      <c r="B123" s="25" t="s">
        <v>123</v>
      </c>
      <c r="C123" s="19" t="s">
        <v>20</v>
      </c>
      <c r="D123" s="18" t="s">
        <v>17</v>
      </c>
      <c r="E123" s="22"/>
      <c r="F123" s="22">
        <f t="shared" si="4"/>
        <v>0</v>
      </c>
      <c r="G123" s="24">
        <v>1</v>
      </c>
    </row>
    <row r="124" spans="1:7" ht="37.5" hidden="1" customHeight="1">
      <c r="A124" s="25">
        <v>43411500</v>
      </c>
      <c r="B124" s="25" t="s">
        <v>124</v>
      </c>
      <c r="C124" s="19" t="s">
        <v>20</v>
      </c>
      <c r="D124" s="18" t="s">
        <v>17</v>
      </c>
      <c r="E124" s="22"/>
      <c r="F124" s="22">
        <f t="shared" si="4"/>
        <v>0</v>
      </c>
      <c r="G124" s="24">
        <v>1</v>
      </c>
    </row>
    <row r="125" spans="1:7" ht="30.75" hidden="1" customHeight="1">
      <c r="A125" s="25" t="s">
        <v>156</v>
      </c>
      <c r="B125" s="25" t="s">
        <v>155</v>
      </c>
      <c r="C125" s="19" t="s">
        <v>20</v>
      </c>
      <c r="D125" s="18" t="s">
        <v>17</v>
      </c>
      <c r="E125" s="22"/>
      <c r="F125" s="22">
        <f t="shared" si="4"/>
        <v>0</v>
      </c>
      <c r="G125" s="24">
        <v>1</v>
      </c>
    </row>
    <row r="126" spans="1:7" ht="33.75" hidden="1" customHeight="1">
      <c r="A126" s="25">
        <v>44511330</v>
      </c>
      <c r="B126" s="25" t="s">
        <v>125</v>
      </c>
      <c r="C126" s="19" t="s">
        <v>20</v>
      </c>
      <c r="D126" s="18" t="s">
        <v>17</v>
      </c>
      <c r="E126" s="22"/>
      <c r="F126" s="22">
        <f t="shared" si="4"/>
        <v>0</v>
      </c>
      <c r="G126" s="24">
        <v>1</v>
      </c>
    </row>
    <row r="127" spans="1:7" ht="30.75" hidden="1" customHeight="1">
      <c r="A127" s="25">
        <v>42661400</v>
      </c>
      <c r="B127" s="25" t="s">
        <v>157</v>
      </c>
      <c r="C127" s="19" t="s">
        <v>20</v>
      </c>
      <c r="D127" s="18" t="s">
        <v>17</v>
      </c>
      <c r="E127" s="22"/>
      <c r="F127" s="22">
        <f t="shared" si="4"/>
        <v>0</v>
      </c>
      <c r="G127" s="24">
        <v>1</v>
      </c>
    </row>
    <row r="128" spans="1:7" ht="33.75" hidden="1" customHeight="1">
      <c r="A128" s="57" t="s">
        <v>181</v>
      </c>
      <c r="B128" s="54"/>
      <c r="C128" s="54"/>
      <c r="D128" s="54"/>
      <c r="E128" s="55"/>
      <c r="F128" s="62">
        <f>SUM(F129:F129)</f>
        <v>0</v>
      </c>
      <c r="G128" s="63"/>
    </row>
    <row r="129" spans="1:7" ht="30" hidden="1" customHeight="1">
      <c r="A129" s="25">
        <v>39515400</v>
      </c>
      <c r="B129" s="25" t="s">
        <v>163</v>
      </c>
      <c r="C129" s="25" t="s">
        <v>20</v>
      </c>
      <c r="D129" s="19" t="s">
        <v>24</v>
      </c>
      <c r="E129" s="22"/>
      <c r="F129" s="22">
        <f>E129*G129</f>
        <v>0</v>
      </c>
      <c r="G129" s="22">
        <v>200</v>
      </c>
    </row>
    <row r="130" spans="1:7" ht="32.25" hidden="1" customHeight="1">
      <c r="A130" s="52"/>
      <c r="B130" s="57" t="s">
        <v>53</v>
      </c>
      <c r="C130" s="54"/>
      <c r="D130" s="54"/>
      <c r="E130" s="55"/>
      <c r="F130" s="58">
        <f>SUM(F131:F147)</f>
        <v>0</v>
      </c>
      <c r="G130" s="58"/>
    </row>
    <row r="131" spans="1:7" ht="62.25" hidden="1" customHeight="1">
      <c r="A131" s="19">
        <v>39121420</v>
      </c>
      <c r="B131" s="25" t="s">
        <v>209</v>
      </c>
      <c r="C131" s="19" t="s">
        <v>20</v>
      </c>
      <c r="D131" s="18" t="s">
        <v>17</v>
      </c>
      <c r="E131" s="22"/>
      <c r="F131" s="22">
        <f>E131*G131</f>
        <v>0</v>
      </c>
      <c r="G131" s="22">
        <v>1</v>
      </c>
    </row>
    <row r="132" spans="1:7" ht="27" hidden="1" customHeight="1">
      <c r="A132" s="25">
        <v>39132130</v>
      </c>
      <c r="B132" s="25" t="s">
        <v>158</v>
      </c>
      <c r="C132" s="19" t="s">
        <v>20</v>
      </c>
      <c r="D132" s="18" t="s">
        <v>17</v>
      </c>
      <c r="E132" s="22"/>
      <c r="F132" s="22">
        <f t="shared" ref="F132:F147" si="5">E132*G132</f>
        <v>0</v>
      </c>
      <c r="G132" s="22">
        <v>1</v>
      </c>
    </row>
    <row r="133" spans="1:7" ht="41.25" hidden="1" customHeight="1">
      <c r="A133" s="25">
        <v>39121510</v>
      </c>
      <c r="B133" s="25" t="s">
        <v>182</v>
      </c>
      <c r="C133" s="19" t="s">
        <v>20</v>
      </c>
      <c r="D133" s="18" t="s">
        <v>17</v>
      </c>
      <c r="E133" s="22"/>
      <c r="F133" s="22">
        <f t="shared" si="5"/>
        <v>0</v>
      </c>
      <c r="G133" s="24">
        <v>2</v>
      </c>
    </row>
    <row r="134" spans="1:7" ht="39" hidden="1" customHeight="1">
      <c r="A134" s="25" t="s">
        <v>54</v>
      </c>
      <c r="B134" s="25" t="s">
        <v>137</v>
      </c>
      <c r="C134" s="19" t="s">
        <v>20</v>
      </c>
      <c r="D134" s="18" t="s">
        <v>17</v>
      </c>
      <c r="E134" s="22"/>
      <c r="F134" s="22">
        <f t="shared" si="5"/>
        <v>0</v>
      </c>
      <c r="G134" s="24">
        <v>1</v>
      </c>
    </row>
    <row r="135" spans="1:7" ht="44.25" hidden="1" customHeight="1">
      <c r="A135" s="25">
        <v>39121300</v>
      </c>
      <c r="B135" s="25" t="s">
        <v>152</v>
      </c>
      <c r="C135" s="19" t="s">
        <v>20</v>
      </c>
      <c r="D135" s="18" t="s">
        <v>17</v>
      </c>
      <c r="E135" s="22"/>
      <c r="F135" s="22">
        <f t="shared" si="5"/>
        <v>0</v>
      </c>
      <c r="G135" s="24">
        <v>12</v>
      </c>
    </row>
    <row r="136" spans="1:7" ht="25.5" hidden="1" customHeight="1">
      <c r="A136" s="25">
        <v>39121330</v>
      </c>
      <c r="B136" s="25" t="s">
        <v>159</v>
      </c>
      <c r="C136" s="19" t="s">
        <v>20</v>
      </c>
      <c r="D136" s="18" t="s">
        <v>17</v>
      </c>
      <c r="E136" s="22"/>
      <c r="F136" s="22">
        <f t="shared" si="5"/>
        <v>0</v>
      </c>
      <c r="G136" s="24">
        <v>100</v>
      </c>
    </row>
    <row r="137" spans="1:7" ht="27.75" hidden="1" customHeight="1">
      <c r="A137" s="25">
        <v>39121520</v>
      </c>
      <c r="B137" s="25" t="s">
        <v>127</v>
      </c>
      <c r="C137" s="19" t="s">
        <v>20</v>
      </c>
      <c r="D137" s="18" t="s">
        <v>17</v>
      </c>
      <c r="E137" s="22"/>
      <c r="F137" s="22">
        <f t="shared" si="5"/>
        <v>0</v>
      </c>
      <c r="G137" s="24">
        <v>10</v>
      </c>
    </row>
    <row r="138" spans="1:7" ht="39" hidden="1" customHeight="1">
      <c r="A138" s="25">
        <v>39141259</v>
      </c>
      <c r="B138" s="25" t="s">
        <v>164</v>
      </c>
      <c r="C138" s="19" t="s">
        <v>20</v>
      </c>
      <c r="D138" s="18" t="s">
        <v>17</v>
      </c>
      <c r="E138" s="22"/>
      <c r="F138" s="22">
        <f t="shared" si="5"/>
        <v>0</v>
      </c>
      <c r="G138" s="24">
        <v>5</v>
      </c>
    </row>
    <row r="139" spans="1:7" ht="31.5" hidden="1" customHeight="1">
      <c r="A139" s="25">
        <v>39141260</v>
      </c>
      <c r="B139" s="25" t="s">
        <v>55</v>
      </c>
      <c r="C139" s="19" t="s">
        <v>20</v>
      </c>
      <c r="D139" s="18" t="s">
        <v>17</v>
      </c>
      <c r="E139" s="22"/>
      <c r="F139" s="22">
        <f t="shared" si="5"/>
        <v>0</v>
      </c>
      <c r="G139" s="24">
        <v>10</v>
      </c>
    </row>
    <row r="140" spans="1:7" ht="23.25" hidden="1" customHeight="1">
      <c r="A140" s="25">
        <v>39292600</v>
      </c>
      <c r="B140" s="25" t="s">
        <v>131</v>
      </c>
      <c r="C140" s="19" t="s">
        <v>20</v>
      </c>
      <c r="D140" s="18" t="s">
        <v>17</v>
      </c>
      <c r="E140" s="22"/>
      <c r="F140" s="22">
        <f t="shared" si="5"/>
        <v>0</v>
      </c>
      <c r="G140" s="24">
        <v>20</v>
      </c>
    </row>
    <row r="141" spans="1:7" ht="38.25" hidden="1" customHeight="1">
      <c r="A141" s="25">
        <v>39138310</v>
      </c>
      <c r="B141" s="25" t="s">
        <v>160</v>
      </c>
      <c r="C141" s="19" t="s">
        <v>20</v>
      </c>
      <c r="D141" s="18" t="s">
        <v>17</v>
      </c>
      <c r="E141" s="22"/>
      <c r="F141" s="22">
        <f t="shared" si="5"/>
        <v>0</v>
      </c>
      <c r="G141" s="24">
        <v>5</v>
      </c>
    </row>
    <row r="142" spans="1:7" ht="32.25" hidden="1" customHeight="1">
      <c r="A142" s="25">
        <v>39138110</v>
      </c>
      <c r="B142" s="25" t="s">
        <v>126</v>
      </c>
      <c r="C142" s="19" t="s">
        <v>20</v>
      </c>
      <c r="D142" s="18" t="s">
        <v>17</v>
      </c>
      <c r="E142" s="22"/>
      <c r="F142" s="22">
        <f t="shared" si="5"/>
        <v>0</v>
      </c>
      <c r="G142" s="24">
        <v>200</v>
      </c>
    </row>
    <row r="143" spans="1:7" ht="27.75" hidden="1" customHeight="1">
      <c r="A143" s="25">
        <v>39132220</v>
      </c>
      <c r="B143" s="25" t="s">
        <v>56</v>
      </c>
      <c r="C143" s="97" t="s">
        <v>20</v>
      </c>
      <c r="D143" s="18" t="s">
        <v>17</v>
      </c>
      <c r="E143" s="22"/>
      <c r="F143" s="22">
        <f t="shared" si="5"/>
        <v>0</v>
      </c>
      <c r="G143" s="24">
        <v>20</v>
      </c>
    </row>
    <row r="144" spans="1:7" ht="39.75" hidden="1" customHeight="1">
      <c r="A144" s="25">
        <v>39121440</v>
      </c>
      <c r="B144" s="25" t="s">
        <v>145</v>
      </c>
      <c r="C144" s="97" t="s">
        <v>20</v>
      </c>
      <c r="D144" s="18" t="s">
        <v>17</v>
      </c>
      <c r="E144" s="22"/>
      <c r="F144" s="22">
        <f t="shared" si="5"/>
        <v>0</v>
      </c>
      <c r="G144" s="24">
        <v>1</v>
      </c>
    </row>
    <row r="145" spans="1:7" ht="35.25" hidden="1" customHeight="1">
      <c r="A145" s="25">
        <v>38931200</v>
      </c>
      <c r="B145" s="25" t="s">
        <v>166</v>
      </c>
      <c r="C145" s="97" t="s">
        <v>20</v>
      </c>
      <c r="D145" s="18" t="s">
        <v>17</v>
      </c>
      <c r="E145" s="22"/>
      <c r="F145" s="22">
        <f t="shared" si="5"/>
        <v>0</v>
      </c>
      <c r="G145" s="24">
        <v>50</v>
      </c>
    </row>
    <row r="146" spans="1:7" ht="42.75" hidden="1" customHeight="1">
      <c r="A146" s="25">
        <v>39132170</v>
      </c>
      <c r="B146" s="25" t="s">
        <v>165</v>
      </c>
      <c r="C146" s="19" t="s">
        <v>20</v>
      </c>
      <c r="D146" s="18" t="s">
        <v>15</v>
      </c>
      <c r="E146" s="22"/>
      <c r="F146" s="22">
        <f t="shared" si="5"/>
        <v>0</v>
      </c>
      <c r="G146" s="24">
        <v>1</v>
      </c>
    </row>
    <row r="147" spans="1:7" ht="30.75" hidden="1" customHeight="1">
      <c r="A147" s="25">
        <v>39132170</v>
      </c>
      <c r="B147" s="25" t="s">
        <v>114</v>
      </c>
      <c r="C147" s="19" t="s">
        <v>20</v>
      </c>
      <c r="D147" s="18" t="s">
        <v>17</v>
      </c>
      <c r="E147" s="22"/>
      <c r="F147" s="22">
        <f t="shared" si="5"/>
        <v>0</v>
      </c>
      <c r="G147" s="24">
        <v>4</v>
      </c>
    </row>
    <row r="148" spans="1:7" ht="27" hidden="1" customHeight="1">
      <c r="A148" s="25"/>
      <c r="B148" s="57" t="s">
        <v>57</v>
      </c>
      <c r="C148" s="54"/>
      <c r="D148" s="54"/>
      <c r="E148" s="55"/>
      <c r="F148" s="58">
        <f>SUM(F149:F174)</f>
        <v>0</v>
      </c>
      <c r="G148" s="58"/>
    </row>
    <row r="149" spans="1:7" ht="30.75" hidden="1" customHeight="1">
      <c r="A149" s="25">
        <v>38520000</v>
      </c>
      <c r="B149" s="25" t="s">
        <v>130</v>
      </c>
      <c r="C149" s="19" t="s">
        <v>20</v>
      </c>
      <c r="D149" s="18" t="s">
        <v>17</v>
      </c>
      <c r="E149" s="22"/>
      <c r="F149" s="22">
        <f>E149*G149</f>
        <v>0</v>
      </c>
      <c r="G149" s="24">
        <v>2</v>
      </c>
    </row>
    <row r="150" spans="1:7" ht="30" hidden="1" customHeight="1">
      <c r="A150" s="25">
        <v>30232130</v>
      </c>
      <c r="B150" s="25" t="s">
        <v>144</v>
      </c>
      <c r="C150" s="19" t="s">
        <v>20</v>
      </c>
      <c r="D150" s="18" t="s">
        <v>17</v>
      </c>
      <c r="E150" s="22"/>
      <c r="F150" s="22">
        <f t="shared" ref="F150:F174" si="6">E150*G150</f>
        <v>0</v>
      </c>
      <c r="G150" s="24">
        <v>4</v>
      </c>
    </row>
    <row r="151" spans="1:7" ht="29.25" hidden="1" customHeight="1">
      <c r="A151" s="25">
        <v>30239310</v>
      </c>
      <c r="B151" s="25" t="s">
        <v>178</v>
      </c>
      <c r="C151" s="19" t="s">
        <v>20</v>
      </c>
      <c r="D151" s="18" t="s">
        <v>17</v>
      </c>
      <c r="E151" s="22"/>
      <c r="F151" s="22">
        <f t="shared" si="6"/>
        <v>0</v>
      </c>
      <c r="G151" s="24">
        <v>6</v>
      </c>
    </row>
    <row r="152" spans="1:7" ht="36.75" hidden="1" customHeight="1">
      <c r="A152" s="25" t="s">
        <v>190</v>
      </c>
      <c r="B152" s="25" t="s">
        <v>191</v>
      </c>
      <c r="C152" s="19" t="s">
        <v>20</v>
      </c>
      <c r="D152" s="18" t="s">
        <v>17</v>
      </c>
      <c r="E152" s="22"/>
      <c r="F152" s="22">
        <f t="shared" si="6"/>
        <v>0</v>
      </c>
      <c r="G152" s="24">
        <v>2</v>
      </c>
    </row>
    <row r="153" spans="1:7" ht="32.25" hidden="1" customHeight="1">
      <c r="A153" s="25">
        <v>30121460</v>
      </c>
      <c r="B153" s="25" t="s">
        <v>192</v>
      </c>
      <c r="C153" s="19" t="s">
        <v>20</v>
      </c>
      <c r="D153" s="18" t="s">
        <v>17</v>
      </c>
      <c r="E153" s="22"/>
      <c r="F153" s="22">
        <f t="shared" si="6"/>
        <v>0</v>
      </c>
      <c r="G153" s="24">
        <v>1</v>
      </c>
    </row>
    <row r="154" spans="1:7" ht="32.25" hidden="1" customHeight="1">
      <c r="A154" s="25">
        <v>30121460</v>
      </c>
      <c r="B154" s="25" t="s">
        <v>193</v>
      </c>
      <c r="C154" s="19" t="s">
        <v>20</v>
      </c>
      <c r="D154" s="18" t="s">
        <v>17</v>
      </c>
      <c r="E154" s="22"/>
      <c r="F154" s="22">
        <f t="shared" si="6"/>
        <v>0</v>
      </c>
      <c r="G154" s="24">
        <v>1</v>
      </c>
    </row>
    <row r="155" spans="1:7" ht="54.75" hidden="1" customHeight="1">
      <c r="A155" s="25">
        <v>30121460</v>
      </c>
      <c r="B155" s="25" t="s">
        <v>194</v>
      </c>
      <c r="C155" s="19" t="s">
        <v>20</v>
      </c>
      <c r="D155" s="18" t="s">
        <v>17</v>
      </c>
      <c r="E155" s="22"/>
      <c r="F155" s="22">
        <f t="shared" si="6"/>
        <v>0</v>
      </c>
      <c r="G155" s="24">
        <v>2</v>
      </c>
    </row>
    <row r="156" spans="1:7" ht="89.25" hidden="1" customHeight="1">
      <c r="A156" s="25">
        <v>30239160</v>
      </c>
      <c r="B156" s="25" t="s">
        <v>210</v>
      </c>
      <c r="C156" s="19" t="s">
        <v>20</v>
      </c>
      <c r="D156" s="18" t="s">
        <v>17</v>
      </c>
      <c r="E156" s="22"/>
      <c r="F156" s="22">
        <f t="shared" si="6"/>
        <v>0</v>
      </c>
      <c r="G156" s="24">
        <v>1</v>
      </c>
    </row>
    <row r="157" spans="1:7" ht="40.5" hidden="1" customHeight="1">
      <c r="A157" s="25">
        <v>32231200</v>
      </c>
      <c r="B157" s="25" t="s">
        <v>180</v>
      </c>
      <c r="C157" s="19" t="s">
        <v>20</v>
      </c>
      <c r="D157" s="18" t="s">
        <v>17</v>
      </c>
      <c r="E157" s="22"/>
      <c r="F157" s="22">
        <f t="shared" si="6"/>
        <v>0</v>
      </c>
      <c r="G157" s="24">
        <v>1</v>
      </c>
    </row>
    <row r="158" spans="1:7" ht="34.5" hidden="1" customHeight="1">
      <c r="A158" s="25"/>
      <c r="B158" s="25" t="s">
        <v>148</v>
      </c>
      <c r="C158" s="19" t="s">
        <v>20</v>
      </c>
      <c r="D158" s="18" t="s">
        <v>17</v>
      </c>
      <c r="E158" s="22"/>
      <c r="F158" s="22">
        <f t="shared" si="6"/>
        <v>0</v>
      </c>
      <c r="G158" s="24">
        <v>3</v>
      </c>
    </row>
    <row r="159" spans="1:7" ht="29.25" hidden="1" customHeight="1">
      <c r="A159" s="25">
        <v>30237111</v>
      </c>
      <c r="B159" s="25" t="s">
        <v>174</v>
      </c>
      <c r="C159" s="19" t="s">
        <v>20</v>
      </c>
      <c r="D159" s="18" t="s">
        <v>17</v>
      </c>
      <c r="E159" s="22"/>
      <c r="F159" s="22">
        <f t="shared" si="6"/>
        <v>0</v>
      </c>
      <c r="G159" s="24">
        <v>8</v>
      </c>
    </row>
    <row r="160" spans="1:7" ht="32.25" hidden="1" customHeight="1">
      <c r="A160" s="25">
        <v>30237112</v>
      </c>
      <c r="B160" s="25" t="s">
        <v>143</v>
      </c>
      <c r="C160" s="19" t="s">
        <v>20</v>
      </c>
      <c r="D160" s="18" t="s">
        <v>17</v>
      </c>
      <c r="E160" s="22"/>
      <c r="F160" s="22">
        <f t="shared" si="6"/>
        <v>0</v>
      </c>
      <c r="G160" s="24">
        <v>10</v>
      </c>
    </row>
    <row r="161" spans="1:7" ht="24.75" hidden="1" customHeight="1">
      <c r="A161" s="25">
        <v>30237112</v>
      </c>
      <c r="B161" s="25" t="s">
        <v>132</v>
      </c>
      <c r="C161" s="19" t="s">
        <v>20</v>
      </c>
      <c r="D161" s="18" t="s">
        <v>17</v>
      </c>
      <c r="E161" s="22"/>
      <c r="F161" s="22">
        <f t="shared" si="6"/>
        <v>0</v>
      </c>
      <c r="G161" s="24">
        <v>3</v>
      </c>
    </row>
    <row r="162" spans="1:7" ht="39.75" hidden="1" customHeight="1">
      <c r="A162" s="25">
        <v>32241170</v>
      </c>
      <c r="B162" s="25" t="s">
        <v>195</v>
      </c>
      <c r="C162" s="19" t="s">
        <v>20</v>
      </c>
      <c r="D162" s="18" t="s">
        <v>17</v>
      </c>
      <c r="E162" s="22"/>
      <c r="F162" s="22">
        <f>E162*G162</f>
        <v>0</v>
      </c>
      <c r="G162" s="24">
        <v>4</v>
      </c>
    </row>
    <row r="163" spans="1:7" ht="38.25" hidden="1" customHeight="1">
      <c r="A163" s="25">
        <v>32341110</v>
      </c>
      <c r="B163" s="25" t="s">
        <v>169</v>
      </c>
      <c r="C163" s="19" t="s">
        <v>20</v>
      </c>
      <c r="D163" s="18" t="s">
        <v>17</v>
      </c>
      <c r="E163" s="22"/>
      <c r="F163" s="22">
        <f t="shared" si="6"/>
        <v>0</v>
      </c>
      <c r="G163" s="24">
        <v>4</v>
      </c>
    </row>
    <row r="164" spans="1:7" ht="37.5" hidden="1" customHeight="1">
      <c r="A164" s="25" t="s">
        <v>116</v>
      </c>
      <c r="B164" s="25" t="s">
        <v>117</v>
      </c>
      <c r="C164" s="19" t="s">
        <v>20</v>
      </c>
      <c r="D164" s="18" t="s">
        <v>17</v>
      </c>
      <c r="E164" s="22"/>
      <c r="F164" s="22">
        <f t="shared" si="6"/>
        <v>0</v>
      </c>
      <c r="G164" s="24">
        <v>5</v>
      </c>
    </row>
    <row r="165" spans="1:7" ht="33" hidden="1" customHeight="1">
      <c r="A165" s="25" t="s">
        <v>115</v>
      </c>
      <c r="B165" s="25" t="s">
        <v>150</v>
      </c>
      <c r="C165" s="19" t="s">
        <v>20</v>
      </c>
      <c r="D165" s="18" t="s">
        <v>17</v>
      </c>
      <c r="E165" s="22"/>
      <c r="F165" s="22">
        <f t="shared" si="6"/>
        <v>0</v>
      </c>
      <c r="G165" s="24">
        <v>8</v>
      </c>
    </row>
    <row r="166" spans="1:7" ht="33" hidden="1" customHeight="1">
      <c r="A166" s="25">
        <v>30237113</v>
      </c>
      <c r="B166" s="25" t="s">
        <v>149</v>
      </c>
      <c r="C166" s="19" t="s">
        <v>20</v>
      </c>
      <c r="D166" s="18" t="s">
        <v>21</v>
      </c>
      <c r="E166" s="22"/>
      <c r="F166" s="22">
        <f t="shared" si="6"/>
        <v>0</v>
      </c>
      <c r="G166" s="24">
        <v>1</v>
      </c>
    </row>
    <row r="167" spans="1:7" ht="33" hidden="1" customHeight="1">
      <c r="A167" s="25">
        <v>30236110</v>
      </c>
      <c r="B167" s="25" t="s">
        <v>170</v>
      </c>
      <c r="C167" s="19" t="s">
        <v>20</v>
      </c>
      <c r="D167" s="18" t="s">
        <v>17</v>
      </c>
      <c r="E167" s="22"/>
      <c r="F167" s="22">
        <f t="shared" si="6"/>
        <v>0</v>
      </c>
      <c r="G167" s="24">
        <v>12</v>
      </c>
    </row>
    <row r="168" spans="1:7" ht="33" hidden="1" customHeight="1">
      <c r="A168" s="25">
        <v>30237130</v>
      </c>
      <c r="B168" s="25" t="s">
        <v>171</v>
      </c>
      <c r="C168" s="19" t="s">
        <v>20</v>
      </c>
      <c r="D168" s="18" t="s">
        <v>17</v>
      </c>
      <c r="E168" s="22"/>
      <c r="F168" s="22">
        <f t="shared" si="6"/>
        <v>0</v>
      </c>
      <c r="G168" s="24">
        <v>2</v>
      </c>
    </row>
    <row r="169" spans="1:7" ht="33" hidden="1" customHeight="1">
      <c r="A169" s="25">
        <v>31711170</v>
      </c>
      <c r="B169" s="25" t="s">
        <v>172</v>
      </c>
      <c r="C169" s="19" t="s">
        <v>20</v>
      </c>
      <c r="D169" s="18" t="s">
        <v>21</v>
      </c>
      <c r="E169" s="22"/>
      <c r="F169" s="22">
        <f t="shared" si="6"/>
        <v>0</v>
      </c>
      <c r="G169" s="24">
        <v>8</v>
      </c>
    </row>
    <row r="170" spans="1:7" ht="26.25" hidden="1" customHeight="1">
      <c r="A170" s="25">
        <v>30237111</v>
      </c>
      <c r="B170" s="25" t="s">
        <v>174</v>
      </c>
      <c r="C170" s="19" t="s">
        <v>20</v>
      </c>
      <c r="D170" s="18" t="s">
        <v>21</v>
      </c>
      <c r="E170" s="22"/>
      <c r="F170" s="22">
        <f t="shared" si="6"/>
        <v>0</v>
      </c>
      <c r="G170" s="24">
        <v>26</v>
      </c>
    </row>
    <row r="171" spans="1:7" ht="26.25" hidden="1" customHeight="1">
      <c r="A171" s="25">
        <v>30234600</v>
      </c>
      <c r="B171" s="25" t="s">
        <v>173</v>
      </c>
      <c r="C171" s="19" t="s">
        <v>20</v>
      </c>
      <c r="D171" s="18" t="s">
        <v>17</v>
      </c>
      <c r="E171" s="22"/>
      <c r="F171" s="22">
        <f t="shared" si="6"/>
        <v>0</v>
      </c>
      <c r="G171" s="24">
        <v>2</v>
      </c>
    </row>
    <row r="172" spans="1:7" ht="39.75" hidden="1" customHeight="1">
      <c r="A172" s="25">
        <v>30234500</v>
      </c>
      <c r="B172" s="25" t="s">
        <v>176</v>
      </c>
      <c r="C172" s="19" t="s">
        <v>20</v>
      </c>
      <c r="D172" s="18" t="s">
        <v>17</v>
      </c>
      <c r="E172" s="22"/>
      <c r="F172" s="22">
        <f t="shared" si="6"/>
        <v>0</v>
      </c>
      <c r="G172" s="24">
        <v>4</v>
      </c>
    </row>
    <row r="173" spans="1:7" ht="62.25" hidden="1" customHeight="1">
      <c r="A173" s="25">
        <v>30232330</v>
      </c>
      <c r="B173" s="25" t="s">
        <v>175</v>
      </c>
      <c r="C173" s="19" t="s">
        <v>20</v>
      </c>
      <c r="D173" s="18" t="s">
        <v>17</v>
      </c>
      <c r="E173" s="22"/>
      <c r="F173" s="22">
        <f>E173*G173</f>
        <v>0</v>
      </c>
      <c r="G173" s="24">
        <v>2</v>
      </c>
    </row>
    <row r="174" spans="1:7" ht="48.75" hidden="1" customHeight="1">
      <c r="A174" s="25">
        <v>30234400</v>
      </c>
      <c r="B174" s="25" t="s">
        <v>179</v>
      </c>
      <c r="C174" s="19" t="s">
        <v>20</v>
      </c>
      <c r="D174" s="18" t="s">
        <v>17</v>
      </c>
      <c r="E174" s="22"/>
      <c r="F174" s="22">
        <f t="shared" si="6"/>
        <v>0</v>
      </c>
      <c r="G174" s="24">
        <v>50</v>
      </c>
    </row>
    <row r="175" spans="1:7" ht="48.75" hidden="1" customHeight="1">
      <c r="A175" s="52"/>
      <c r="B175" s="57" t="s">
        <v>58</v>
      </c>
      <c r="C175" s="98"/>
      <c r="D175" s="98"/>
      <c r="E175" s="99"/>
      <c r="F175" s="58">
        <f>SUM(F176:F183)</f>
        <v>0</v>
      </c>
      <c r="G175" s="58"/>
    </row>
    <row r="176" spans="1:7" ht="36" hidden="1" customHeight="1">
      <c r="A176" s="25">
        <v>31512320</v>
      </c>
      <c r="B176" s="25" t="s">
        <v>185</v>
      </c>
      <c r="C176" s="100" t="s">
        <v>20</v>
      </c>
      <c r="D176" s="18" t="s">
        <v>17</v>
      </c>
      <c r="E176" s="22"/>
      <c r="F176" s="22">
        <f>E176*G176</f>
        <v>0</v>
      </c>
      <c r="G176" s="22">
        <v>4</v>
      </c>
    </row>
    <row r="177" spans="1:11" ht="86.25" hidden="1" customHeight="1">
      <c r="A177" s="25" t="s">
        <v>184</v>
      </c>
      <c r="B177" s="25" t="s">
        <v>183</v>
      </c>
      <c r="C177" s="100" t="s">
        <v>20</v>
      </c>
      <c r="D177" s="18" t="s">
        <v>17</v>
      </c>
      <c r="E177" s="22"/>
      <c r="F177" s="22">
        <f t="shared" ref="F177:F183" si="7">E177*G177</f>
        <v>0</v>
      </c>
      <c r="G177" s="22">
        <v>10</v>
      </c>
    </row>
    <row r="178" spans="1:11" ht="29.25" hidden="1" customHeight="1">
      <c r="A178" s="25">
        <v>32321230</v>
      </c>
      <c r="B178" s="25" t="s">
        <v>133</v>
      </c>
      <c r="C178" s="100" t="s">
        <v>20</v>
      </c>
      <c r="D178" s="18" t="s">
        <v>17</v>
      </c>
      <c r="E178" s="22"/>
      <c r="F178" s="22">
        <f t="shared" si="7"/>
        <v>0</v>
      </c>
      <c r="G178" s="22">
        <v>3</v>
      </c>
    </row>
    <row r="179" spans="1:11" ht="29.25" hidden="1" customHeight="1">
      <c r="A179" s="25">
        <v>39711140</v>
      </c>
      <c r="B179" s="25" t="s">
        <v>147</v>
      </c>
      <c r="C179" s="100" t="s">
        <v>20</v>
      </c>
      <c r="D179" s="18" t="s">
        <v>17</v>
      </c>
      <c r="E179" s="22"/>
      <c r="F179" s="22">
        <f t="shared" si="7"/>
        <v>0</v>
      </c>
      <c r="G179" s="22">
        <v>1</v>
      </c>
    </row>
    <row r="180" spans="1:11" ht="29.25" hidden="1" customHeight="1">
      <c r="A180" s="25">
        <v>39711140</v>
      </c>
      <c r="B180" s="25" t="s">
        <v>146</v>
      </c>
      <c r="C180" s="100" t="s">
        <v>20</v>
      </c>
      <c r="D180" s="18" t="s">
        <v>17</v>
      </c>
      <c r="E180" s="22"/>
      <c r="F180" s="22">
        <f t="shared" si="7"/>
        <v>0</v>
      </c>
      <c r="G180" s="22">
        <v>2</v>
      </c>
    </row>
    <row r="181" spans="1:11" ht="30.75" hidden="1" customHeight="1">
      <c r="A181" s="25" t="s">
        <v>177</v>
      </c>
      <c r="B181" s="25" t="s">
        <v>128</v>
      </c>
      <c r="C181" s="100" t="s">
        <v>20</v>
      </c>
      <c r="D181" s="18" t="s">
        <v>17</v>
      </c>
      <c r="E181" s="22"/>
      <c r="F181" s="22">
        <f t="shared" si="7"/>
        <v>0</v>
      </c>
      <c r="G181" s="22">
        <v>10</v>
      </c>
    </row>
    <row r="182" spans="1:11" ht="33" hidden="1" customHeight="1">
      <c r="A182" s="25">
        <v>39714210</v>
      </c>
      <c r="B182" s="31" t="s">
        <v>129</v>
      </c>
      <c r="C182" s="32" t="s">
        <v>20</v>
      </c>
      <c r="D182" s="18" t="s">
        <v>17</v>
      </c>
      <c r="E182" s="22"/>
      <c r="F182" s="22">
        <f t="shared" si="7"/>
        <v>0</v>
      </c>
      <c r="G182" s="22">
        <v>4</v>
      </c>
    </row>
    <row r="183" spans="1:11" ht="21.95" hidden="1" customHeight="1">
      <c r="A183" s="25">
        <v>39714210</v>
      </c>
      <c r="B183" s="31" t="s">
        <v>59</v>
      </c>
      <c r="C183" s="32" t="s">
        <v>20</v>
      </c>
      <c r="D183" s="18" t="s">
        <v>17</v>
      </c>
      <c r="E183" s="22"/>
      <c r="F183" s="22">
        <f t="shared" si="7"/>
        <v>0</v>
      </c>
      <c r="G183" s="22">
        <v>4</v>
      </c>
    </row>
    <row r="184" spans="1:11" ht="31.5" customHeight="1">
      <c r="A184" s="25"/>
      <c r="B184" s="57" t="s">
        <v>280</v>
      </c>
      <c r="C184" s="54"/>
      <c r="D184" s="54"/>
      <c r="E184" s="54"/>
      <c r="F184" s="66">
        <f>SUM(F185:F199)</f>
        <v>943100</v>
      </c>
      <c r="G184" s="67"/>
    </row>
    <row r="185" spans="1:11" ht="40.5" customHeight="1">
      <c r="A185" s="25" t="s">
        <v>199</v>
      </c>
      <c r="B185" s="20" t="s">
        <v>231</v>
      </c>
      <c r="C185" s="21" t="s">
        <v>14</v>
      </c>
      <c r="D185" s="21" t="s">
        <v>21</v>
      </c>
      <c r="E185" s="22">
        <v>1400</v>
      </c>
      <c r="F185" s="22">
        <f>E185*G185</f>
        <v>700000</v>
      </c>
      <c r="G185" s="24">
        <v>500</v>
      </c>
      <c r="H185" s="101"/>
      <c r="I185" s="102"/>
      <c r="J185" s="102"/>
      <c r="K185" s="96"/>
    </row>
    <row r="186" spans="1:11" ht="21.95" customHeight="1">
      <c r="A186" s="25">
        <v>30192121</v>
      </c>
      <c r="B186" s="20" t="s">
        <v>200</v>
      </c>
      <c r="C186" s="21" t="s">
        <v>14</v>
      </c>
      <c r="D186" s="21" t="s">
        <v>17</v>
      </c>
      <c r="E186" s="22">
        <v>120</v>
      </c>
      <c r="F186" s="22">
        <f t="shared" ref="F186:F199" si="8">E186*G186</f>
        <v>24000</v>
      </c>
      <c r="G186" s="24">
        <v>200</v>
      </c>
    </row>
    <row r="187" spans="1:11" ht="21.95" customHeight="1">
      <c r="A187" s="25">
        <v>30192128</v>
      </c>
      <c r="B187" s="20" t="s">
        <v>230</v>
      </c>
      <c r="C187" s="21" t="s">
        <v>14</v>
      </c>
      <c r="D187" s="21" t="s">
        <v>17</v>
      </c>
      <c r="E187" s="22">
        <v>350</v>
      </c>
      <c r="F187" s="22">
        <f t="shared" si="8"/>
        <v>21000</v>
      </c>
      <c r="G187" s="24">
        <v>60</v>
      </c>
    </row>
    <row r="188" spans="1:11" ht="26.25" customHeight="1">
      <c r="A188" s="25">
        <v>30192770</v>
      </c>
      <c r="B188" s="20" t="s">
        <v>275</v>
      </c>
      <c r="C188" s="21" t="s">
        <v>14</v>
      </c>
      <c r="D188" s="21" t="s">
        <v>21</v>
      </c>
      <c r="E188" s="22">
        <v>1800</v>
      </c>
      <c r="F188" s="22">
        <f t="shared" si="8"/>
        <v>1800</v>
      </c>
      <c r="G188" s="24">
        <v>1</v>
      </c>
    </row>
    <row r="189" spans="1:11" ht="51.75" customHeight="1">
      <c r="A189" s="25">
        <v>30193200</v>
      </c>
      <c r="B189" s="20" t="s">
        <v>201</v>
      </c>
      <c r="C189" s="21" t="s">
        <v>14</v>
      </c>
      <c r="D189" s="21" t="s">
        <v>17</v>
      </c>
      <c r="E189" s="22">
        <v>2800</v>
      </c>
      <c r="F189" s="22">
        <f t="shared" si="8"/>
        <v>56000</v>
      </c>
      <c r="G189" s="24">
        <v>20</v>
      </c>
    </row>
    <row r="190" spans="1:11" ht="34.5" customHeight="1">
      <c r="A190" s="25">
        <v>30197231</v>
      </c>
      <c r="B190" s="20" t="s">
        <v>232</v>
      </c>
      <c r="C190" s="21" t="s">
        <v>14</v>
      </c>
      <c r="D190" s="21" t="s">
        <v>17</v>
      </c>
      <c r="E190" s="22">
        <v>100</v>
      </c>
      <c r="F190" s="22">
        <f t="shared" si="8"/>
        <v>5000</v>
      </c>
      <c r="G190" s="22">
        <v>50</v>
      </c>
    </row>
    <row r="191" spans="1:11" ht="40.5" customHeight="1">
      <c r="A191" s="25">
        <v>30197231</v>
      </c>
      <c r="B191" s="20" t="s">
        <v>235</v>
      </c>
      <c r="C191" s="21" t="s">
        <v>14</v>
      </c>
      <c r="D191" s="21" t="s">
        <v>17</v>
      </c>
      <c r="E191" s="22">
        <v>700</v>
      </c>
      <c r="F191" s="22">
        <f t="shared" si="8"/>
        <v>10500</v>
      </c>
      <c r="G191" s="22">
        <v>15</v>
      </c>
    </row>
    <row r="192" spans="1:11" ht="25.5" customHeight="1">
      <c r="A192" s="25" t="s">
        <v>233</v>
      </c>
      <c r="B192" s="20" t="s">
        <v>234</v>
      </c>
      <c r="C192" s="21" t="s">
        <v>14</v>
      </c>
      <c r="D192" s="21" t="s">
        <v>21</v>
      </c>
      <c r="E192" s="22">
        <v>150</v>
      </c>
      <c r="F192" s="22">
        <f t="shared" si="8"/>
        <v>7500</v>
      </c>
      <c r="G192" s="22">
        <v>50</v>
      </c>
    </row>
    <row r="193" spans="1:7" ht="52.5" customHeight="1">
      <c r="A193" s="25">
        <v>30192220</v>
      </c>
      <c r="B193" s="20" t="s">
        <v>229</v>
      </c>
      <c r="C193" s="21" t="s">
        <v>14</v>
      </c>
      <c r="D193" s="21" t="s">
        <v>17</v>
      </c>
      <c r="E193" s="22">
        <v>80</v>
      </c>
      <c r="F193" s="22">
        <f t="shared" si="8"/>
        <v>3200</v>
      </c>
      <c r="G193" s="22">
        <v>40</v>
      </c>
    </row>
    <row r="194" spans="1:7" ht="48" customHeight="1">
      <c r="A194" s="25">
        <v>30192210</v>
      </c>
      <c r="B194" s="20" t="s">
        <v>228</v>
      </c>
      <c r="C194" s="21" t="s">
        <v>14</v>
      </c>
      <c r="D194" s="21" t="s">
        <v>17</v>
      </c>
      <c r="E194" s="22">
        <v>350</v>
      </c>
      <c r="F194" s="22">
        <f t="shared" si="8"/>
        <v>21000</v>
      </c>
      <c r="G194" s="22">
        <v>60</v>
      </c>
    </row>
    <row r="195" spans="1:7" ht="34.5" customHeight="1">
      <c r="A195" s="25">
        <v>30195931</v>
      </c>
      <c r="B195" s="20" t="s">
        <v>203</v>
      </c>
      <c r="C195" s="21" t="s">
        <v>14</v>
      </c>
      <c r="D195" s="21" t="s">
        <v>17</v>
      </c>
      <c r="E195" s="22">
        <v>16000</v>
      </c>
      <c r="F195" s="22">
        <f t="shared" si="8"/>
        <v>80000</v>
      </c>
      <c r="G195" s="22">
        <v>5</v>
      </c>
    </row>
    <row r="196" spans="1:7" ht="27" customHeight="1">
      <c r="A196" s="25">
        <v>30199232</v>
      </c>
      <c r="B196" s="20" t="s">
        <v>224</v>
      </c>
      <c r="C196" s="21" t="s">
        <v>14</v>
      </c>
      <c r="D196" s="21" t="s">
        <v>17</v>
      </c>
      <c r="E196" s="22">
        <v>30</v>
      </c>
      <c r="F196" s="22">
        <f t="shared" si="8"/>
        <v>6000</v>
      </c>
      <c r="G196" s="22">
        <v>200</v>
      </c>
    </row>
    <row r="197" spans="1:7" ht="30" customHeight="1">
      <c r="A197" s="25">
        <v>30199231</v>
      </c>
      <c r="B197" s="20" t="s">
        <v>225</v>
      </c>
      <c r="C197" s="21" t="s">
        <v>14</v>
      </c>
      <c r="D197" s="21" t="s">
        <v>17</v>
      </c>
      <c r="E197" s="22">
        <v>20</v>
      </c>
      <c r="F197" s="22">
        <f t="shared" si="8"/>
        <v>4000</v>
      </c>
      <c r="G197" s="22">
        <v>200</v>
      </c>
    </row>
    <row r="198" spans="1:7" ht="21.95" customHeight="1">
      <c r="A198" s="25">
        <v>30199230</v>
      </c>
      <c r="B198" s="20" t="s">
        <v>226</v>
      </c>
      <c r="C198" s="21" t="s">
        <v>14</v>
      </c>
      <c r="D198" s="21" t="s">
        <v>17</v>
      </c>
      <c r="E198" s="22">
        <v>10</v>
      </c>
      <c r="F198" s="22">
        <f t="shared" si="8"/>
        <v>1100</v>
      </c>
      <c r="G198" s="22">
        <v>110</v>
      </c>
    </row>
    <row r="199" spans="1:7" ht="21.95" customHeight="1">
      <c r="A199" s="25">
        <v>39263530</v>
      </c>
      <c r="B199" s="20" t="s">
        <v>227</v>
      </c>
      <c r="C199" s="21" t="s">
        <v>14</v>
      </c>
      <c r="D199" s="21" t="s">
        <v>17</v>
      </c>
      <c r="E199" s="22">
        <v>50</v>
      </c>
      <c r="F199" s="22">
        <f t="shared" si="8"/>
        <v>2000</v>
      </c>
      <c r="G199" s="22">
        <v>40</v>
      </c>
    </row>
    <row r="200" spans="1:7" ht="27" customHeight="1">
      <c r="A200" s="52"/>
      <c r="B200" s="57" t="s">
        <v>60</v>
      </c>
      <c r="C200" s="54"/>
      <c r="D200" s="54"/>
      <c r="E200" s="54"/>
      <c r="F200" s="62">
        <f>SUM(F201:F224)</f>
        <v>33074499.899999999</v>
      </c>
      <c r="G200" s="63"/>
    </row>
    <row r="201" spans="1:7" ht="30" customHeight="1">
      <c r="A201" s="25">
        <v>35811110</v>
      </c>
      <c r="B201" s="42" t="s">
        <v>62</v>
      </c>
      <c r="C201" s="21" t="s">
        <v>20</v>
      </c>
      <c r="D201" s="43" t="s">
        <v>16</v>
      </c>
      <c r="E201" s="22">
        <v>7500</v>
      </c>
      <c r="F201" s="22">
        <f>E201*G201</f>
        <v>975000</v>
      </c>
      <c r="G201" s="24">
        <v>130</v>
      </c>
    </row>
    <row r="202" spans="1:7" ht="22.5" customHeight="1">
      <c r="A202" s="25" t="s">
        <v>61</v>
      </c>
      <c r="B202" s="42" t="s">
        <v>63</v>
      </c>
      <c r="C202" s="21" t="s">
        <v>20</v>
      </c>
      <c r="D202" s="43" t="s">
        <v>16</v>
      </c>
      <c r="E202" s="22">
        <v>11450</v>
      </c>
      <c r="F202" s="22">
        <f t="shared" ref="F202:F223" si="9">E202*G202</f>
        <v>286250</v>
      </c>
      <c r="G202" s="27">
        <v>25</v>
      </c>
    </row>
    <row r="203" spans="1:7" ht="58.5" customHeight="1">
      <c r="A203" s="25" t="s">
        <v>61</v>
      </c>
      <c r="B203" s="41" t="s">
        <v>64</v>
      </c>
      <c r="C203" s="21" t="s">
        <v>20</v>
      </c>
      <c r="D203" s="44" t="s">
        <v>67</v>
      </c>
      <c r="E203" s="22">
        <v>36450</v>
      </c>
      <c r="F203" s="22">
        <f t="shared" si="9"/>
        <v>4374000</v>
      </c>
      <c r="G203" s="27">
        <v>120</v>
      </c>
    </row>
    <row r="204" spans="1:7" ht="24.75" customHeight="1">
      <c r="A204" s="25" t="s">
        <v>61</v>
      </c>
      <c r="B204" s="41" t="s">
        <v>65</v>
      </c>
      <c r="C204" s="21" t="s">
        <v>20</v>
      </c>
      <c r="D204" s="43" t="s">
        <v>16</v>
      </c>
      <c r="E204" s="22">
        <v>9480</v>
      </c>
      <c r="F204" s="22">
        <f t="shared" si="9"/>
        <v>948000</v>
      </c>
      <c r="G204" s="27">
        <v>100</v>
      </c>
    </row>
    <row r="205" spans="1:7" ht="57">
      <c r="A205" s="25" t="s">
        <v>61</v>
      </c>
      <c r="B205" s="41" t="s">
        <v>66</v>
      </c>
      <c r="C205" s="21" t="s">
        <v>20</v>
      </c>
      <c r="D205" s="44" t="s">
        <v>67</v>
      </c>
      <c r="E205" s="22">
        <v>32950</v>
      </c>
      <c r="F205" s="22">
        <f t="shared" si="9"/>
        <v>3295000</v>
      </c>
      <c r="G205" s="27">
        <v>100</v>
      </c>
    </row>
    <row r="206" spans="1:7" ht="48.75" customHeight="1">
      <c r="A206" s="25" t="s">
        <v>61</v>
      </c>
      <c r="B206" s="41" t="s">
        <v>196</v>
      </c>
      <c r="C206" s="21" t="s">
        <v>20</v>
      </c>
      <c r="D206" s="44" t="s">
        <v>67</v>
      </c>
      <c r="E206" s="22">
        <v>14490</v>
      </c>
      <c r="F206" s="22">
        <f t="shared" si="9"/>
        <v>5796000</v>
      </c>
      <c r="G206" s="27">
        <v>400</v>
      </c>
    </row>
    <row r="207" spans="1:7" ht="59.25" customHeight="1">
      <c r="A207" s="25" t="s">
        <v>61</v>
      </c>
      <c r="B207" s="41" t="s">
        <v>134</v>
      </c>
      <c r="C207" s="21" t="s">
        <v>20</v>
      </c>
      <c r="D207" s="44" t="s">
        <v>67</v>
      </c>
      <c r="E207" s="22">
        <v>16950</v>
      </c>
      <c r="F207" s="22">
        <f t="shared" si="9"/>
        <v>254250</v>
      </c>
      <c r="G207" s="27">
        <v>15</v>
      </c>
    </row>
    <row r="208" spans="1:7" ht="32.25" customHeight="1">
      <c r="A208" s="25" t="s">
        <v>61</v>
      </c>
      <c r="B208" s="41" t="s">
        <v>68</v>
      </c>
      <c r="C208" s="21" t="s">
        <v>20</v>
      </c>
      <c r="D208" s="44" t="s">
        <v>17</v>
      </c>
      <c r="E208" s="27">
        <v>5880</v>
      </c>
      <c r="F208" s="22">
        <f t="shared" si="9"/>
        <v>1176000</v>
      </c>
      <c r="G208" s="27">
        <v>200</v>
      </c>
    </row>
    <row r="209" spans="1:7" ht="42" customHeight="1">
      <c r="A209" s="25" t="s">
        <v>61</v>
      </c>
      <c r="B209" s="41" t="s">
        <v>69</v>
      </c>
      <c r="C209" s="21" t="s">
        <v>20</v>
      </c>
      <c r="D209" s="44" t="s">
        <v>16</v>
      </c>
      <c r="E209" s="27">
        <v>5880</v>
      </c>
      <c r="F209" s="22">
        <f t="shared" si="9"/>
        <v>1176000</v>
      </c>
      <c r="G209" s="27">
        <v>200</v>
      </c>
    </row>
    <row r="210" spans="1:7" ht="42.75" customHeight="1">
      <c r="A210" s="25" t="s">
        <v>61</v>
      </c>
      <c r="B210" s="41" t="s">
        <v>70</v>
      </c>
      <c r="C210" s="21" t="s">
        <v>20</v>
      </c>
      <c r="D210" s="44" t="s">
        <v>16</v>
      </c>
      <c r="E210" s="27">
        <v>5590</v>
      </c>
      <c r="F210" s="22">
        <f t="shared" si="9"/>
        <v>1118000</v>
      </c>
      <c r="G210" s="27">
        <v>200</v>
      </c>
    </row>
    <row r="211" spans="1:7" ht="21.75" customHeight="1">
      <c r="A211" s="25" t="s">
        <v>61</v>
      </c>
      <c r="B211" s="41" t="s">
        <v>71</v>
      </c>
      <c r="C211" s="21" t="s">
        <v>20</v>
      </c>
      <c r="D211" s="44" t="s">
        <v>16</v>
      </c>
      <c r="E211" s="27">
        <v>600</v>
      </c>
      <c r="F211" s="22">
        <f t="shared" si="9"/>
        <v>240000</v>
      </c>
      <c r="G211" s="27">
        <v>400</v>
      </c>
    </row>
    <row r="212" spans="1:7" ht="29.25" customHeight="1">
      <c r="A212" s="25" t="s">
        <v>61</v>
      </c>
      <c r="B212" s="41" t="s">
        <v>72</v>
      </c>
      <c r="C212" s="21" t="s">
        <v>20</v>
      </c>
      <c r="D212" s="44" t="s">
        <v>16</v>
      </c>
      <c r="E212" s="27">
        <v>25900</v>
      </c>
      <c r="F212" s="22">
        <f t="shared" si="9"/>
        <v>10360000</v>
      </c>
      <c r="G212" s="27">
        <v>400</v>
      </c>
    </row>
    <row r="213" spans="1:7" ht="28.5" customHeight="1">
      <c r="A213" s="25" t="s">
        <v>61</v>
      </c>
      <c r="B213" s="41" t="s">
        <v>73</v>
      </c>
      <c r="C213" s="21" t="s">
        <v>20</v>
      </c>
      <c r="D213" s="44" t="s">
        <v>16</v>
      </c>
      <c r="E213" s="27">
        <v>980</v>
      </c>
      <c r="F213" s="22">
        <f t="shared" si="9"/>
        <v>392000</v>
      </c>
      <c r="G213" s="27">
        <v>400</v>
      </c>
    </row>
    <row r="214" spans="1:7" ht="16.5">
      <c r="A214" s="25" t="s">
        <v>61</v>
      </c>
      <c r="B214" s="41" t="s">
        <v>74</v>
      </c>
      <c r="C214" s="21" t="s">
        <v>20</v>
      </c>
      <c r="D214" s="44" t="s">
        <v>16</v>
      </c>
      <c r="E214" s="27">
        <v>60</v>
      </c>
      <c r="F214" s="22">
        <f t="shared" si="9"/>
        <v>120000</v>
      </c>
      <c r="G214" s="27">
        <v>2000</v>
      </c>
    </row>
    <row r="215" spans="1:7" ht="21" customHeight="1">
      <c r="A215" s="25" t="s">
        <v>61</v>
      </c>
      <c r="B215" s="41" t="s">
        <v>75</v>
      </c>
      <c r="C215" s="21" t="s">
        <v>20</v>
      </c>
      <c r="D215" s="44" t="s">
        <v>16</v>
      </c>
      <c r="E215" s="27">
        <v>50</v>
      </c>
      <c r="F215" s="22">
        <f t="shared" si="9"/>
        <v>100000</v>
      </c>
      <c r="G215" s="27">
        <v>2000</v>
      </c>
    </row>
    <row r="216" spans="1:7" ht="17.25" customHeight="1">
      <c r="A216" s="25" t="s">
        <v>61</v>
      </c>
      <c r="B216" s="41" t="s">
        <v>76</v>
      </c>
      <c r="C216" s="21" t="s">
        <v>20</v>
      </c>
      <c r="D216" s="44" t="s">
        <v>16</v>
      </c>
      <c r="E216" s="27">
        <v>50</v>
      </c>
      <c r="F216" s="22">
        <f t="shared" si="9"/>
        <v>10000</v>
      </c>
      <c r="G216" s="27">
        <v>200</v>
      </c>
    </row>
    <row r="217" spans="1:7" ht="34.5" customHeight="1">
      <c r="A217" s="25" t="s">
        <v>61</v>
      </c>
      <c r="B217" s="41" t="s">
        <v>77</v>
      </c>
      <c r="C217" s="21" t="s">
        <v>20</v>
      </c>
      <c r="D217" s="44" t="s">
        <v>23</v>
      </c>
      <c r="E217" s="27">
        <v>720</v>
      </c>
      <c r="F217" s="22">
        <f t="shared" si="9"/>
        <v>216000</v>
      </c>
      <c r="G217" s="27">
        <v>300</v>
      </c>
    </row>
    <row r="218" spans="1:7" ht="21.75" customHeight="1">
      <c r="A218" s="25" t="s">
        <v>61</v>
      </c>
      <c r="B218" s="41" t="s">
        <v>198</v>
      </c>
      <c r="C218" s="21" t="s">
        <v>20</v>
      </c>
      <c r="D218" s="44" t="s">
        <v>23</v>
      </c>
      <c r="E218" s="45">
        <v>478.66660000000002</v>
      </c>
      <c r="F218" s="22">
        <f t="shared" si="9"/>
        <v>717999.9</v>
      </c>
      <c r="G218" s="27">
        <v>1500</v>
      </c>
    </row>
    <row r="219" spans="1:7" ht="45" customHeight="1">
      <c r="A219" s="25" t="s">
        <v>61</v>
      </c>
      <c r="B219" s="41" t="s">
        <v>212</v>
      </c>
      <c r="C219" s="21" t="s">
        <v>20</v>
      </c>
      <c r="D219" s="44" t="s">
        <v>16</v>
      </c>
      <c r="E219" s="27">
        <v>580</v>
      </c>
      <c r="F219" s="22">
        <f t="shared" si="9"/>
        <v>870000</v>
      </c>
      <c r="G219" s="27">
        <v>1500</v>
      </c>
    </row>
    <row r="220" spans="1:7" ht="27.75" customHeight="1">
      <c r="A220" s="25" t="s">
        <v>61</v>
      </c>
      <c r="B220" s="41" t="s">
        <v>78</v>
      </c>
      <c r="C220" s="21" t="s">
        <v>20</v>
      </c>
      <c r="D220" s="44" t="s">
        <v>16</v>
      </c>
      <c r="E220" s="27">
        <v>150</v>
      </c>
      <c r="F220" s="22">
        <f t="shared" si="9"/>
        <v>75000</v>
      </c>
      <c r="G220" s="27">
        <v>500</v>
      </c>
    </row>
    <row r="221" spans="1:7" ht="18" customHeight="1">
      <c r="A221" s="25" t="s">
        <v>61</v>
      </c>
      <c r="B221" s="41" t="s">
        <v>188</v>
      </c>
      <c r="C221" s="21" t="s">
        <v>20</v>
      </c>
      <c r="D221" s="44" t="s">
        <v>16</v>
      </c>
      <c r="E221" s="27">
        <v>110</v>
      </c>
      <c r="F221" s="22">
        <f t="shared" si="9"/>
        <v>55000</v>
      </c>
      <c r="G221" s="27">
        <v>500</v>
      </c>
    </row>
    <row r="222" spans="1:7" ht="19.5" customHeight="1">
      <c r="A222" s="25" t="s">
        <v>61</v>
      </c>
      <c r="B222" s="41" t="s">
        <v>189</v>
      </c>
      <c r="C222" s="21" t="s">
        <v>20</v>
      </c>
      <c r="D222" s="44" t="s">
        <v>16</v>
      </c>
      <c r="E222" s="27">
        <v>80</v>
      </c>
      <c r="F222" s="22">
        <f t="shared" si="9"/>
        <v>80000</v>
      </c>
      <c r="G222" s="27">
        <v>1000</v>
      </c>
    </row>
    <row r="223" spans="1:7" ht="39.75" hidden="1" customHeight="1">
      <c r="A223" s="25" t="s">
        <v>206</v>
      </c>
      <c r="B223" s="41" t="s">
        <v>197</v>
      </c>
      <c r="C223" s="21" t="s">
        <v>20</v>
      </c>
      <c r="D223" s="44" t="s">
        <v>135</v>
      </c>
      <c r="E223" s="27"/>
      <c r="F223" s="22">
        <f t="shared" si="9"/>
        <v>0</v>
      </c>
      <c r="G223" s="27">
        <v>15</v>
      </c>
    </row>
    <row r="224" spans="1:7" ht="39.75" customHeight="1">
      <c r="A224" s="25">
        <v>35811110</v>
      </c>
      <c r="B224" s="41" t="s">
        <v>79</v>
      </c>
      <c r="C224" s="21" t="s">
        <v>20</v>
      </c>
      <c r="D224" s="44" t="s">
        <v>67</v>
      </c>
      <c r="E224" s="27">
        <v>44000</v>
      </c>
      <c r="F224" s="22">
        <f t="shared" ref="F224" si="10">E224*G224</f>
        <v>440000</v>
      </c>
      <c r="G224" s="27">
        <v>10</v>
      </c>
    </row>
    <row r="225" spans="1:7" ht="39.75" customHeight="1">
      <c r="A225" s="57" t="s">
        <v>365</v>
      </c>
      <c r="B225" s="54"/>
      <c r="C225" s="54"/>
      <c r="D225" s="54"/>
      <c r="E225" s="55"/>
      <c r="F225" s="62">
        <f>SUM(F226:F236)</f>
        <v>819348</v>
      </c>
      <c r="G225" s="63"/>
    </row>
    <row r="226" spans="1:7" ht="26.25" customHeight="1">
      <c r="A226" s="19">
        <v>44322110</v>
      </c>
      <c r="B226" s="20" t="s">
        <v>373</v>
      </c>
      <c r="C226" s="19" t="s">
        <v>330</v>
      </c>
      <c r="D226" s="20" t="s">
        <v>21</v>
      </c>
      <c r="E226" s="19">
        <v>80000</v>
      </c>
      <c r="F226" s="22">
        <f>E226*G226</f>
        <v>80000</v>
      </c>
      <c r="G226" s="22">
        <v>1</v>
      </c>
    </row>
    <row r="227" spans="1:7" ht="25.5" customHeight="1">
      <c r="A227" s="19">
        <v>44322110</v>
      </c>
      <c r="B227" s="20" t="s">
        <v>374</v>
      </c>
      <c r="C227" s="19" t="s">
        <v>330</v>
      </c>
      <c r="D227" s="20" t="s">
        <v>21</v>
      </c>
      <c r="E227" s="19">
        <v>29000</v>
      </c>
      <c r="F227" s="22">
        <f t="shared" ref="F227:F230" si="11">E227*G227</f>
        <v>29000</v>
      </c>
      <c r="G227" s="22">
        <v>1</v>
      </c>
    </row>
    <row r="228" spans="1:7" ht="39.75" customHeight="1">
      <c r="A228" s="19">
        <v>32421300</v>
      </c>
      <c r="B228" s="20" t="s">
        <v>375</v>
      </c>
      <c r="C228" s="19" t="s">
        <v>330</v>
      </c>
      <c r="D228" s="20" t="s">
        <v>17</v>
      </c>
      <c r="E228" s="19">
        <v>9500</v>
      </c>
      <c r="F228" s="22">
        <f t="shared" si="11"/>
        <v>19000</v>
      </c>
      <c r="G228" s="22">
        <v>2</v>
      </c>
    </row>
    <row r="229" spans="1:7" ht="39.75" customHeight="1">
      <c r="A229" s="19">
        <v>31211240</v>
      </c>
      <c r="B229" s="20" t="s">
        <v>376</v>
      </c>
      <c r="C229" s="19" t="s">
        <v>330</v>
      </c>
      <c r="D229" s="20" t="s">
        <v>17</v>
      </c>
      <c r="E229" s="19">
        <v>20000</v>
      </c>
      <c r="F229" s="22">
        <f t="shared" si="11"/>
        <v>40000</v>
      </c>
      <c r="G229" s="22">
        <v>2</v>
      </c>
    </row>
    <row r="230" spans="1:7" ht="36.75" customHeight="1">
      <c r="A230" s="19">
        <v>44322510</v>
      </c>
      <c r="B230" s="20" t="s">
        <v>371</v>
      </c>
      <c r="C230" s="19" t="s">
        <v>330</v>
      </c>
      <c r="D230" s="20" t="s">
        <v>21</v>
      </c>
      <c r="E230" s="19">
        <v>1500</v>
      </c>
      <c r="F230" s="22">
        <f t="shared" si="11"/>
        <v>1500</v>
      </c>
      <c r="G230" s="22">
        <v>1</v>
      </c>
    </row>
    <row r="231" spans="1:7" ht="37.5" customHeight="1">
      <c r="A231" s="19">
        <v>44163250</v>
      </c>
      <c r="B231" s="20" t="s">
        <v>366</v>
      </c>
      <c r="C231" s="19" t="s">
        <v>330</v>
      </c>
      <c r="D231" s="20" t="s">
        <v>21</v>
      </c>
      <c r="E231" s="19">
        <v>5000</v>
      </c>
      <c r="F231" s="22">
        <f t="shared" ref="F231:F236" si="12">E231*G231</f>
        <v>5000</v>
      </c>
      <c r="G231" s="22">
        <v>1</v>
      </c>
    </row>
    <row r="232" spans="1:7" ht="25.5" customHeight="1">
      <c r="A232" s="19">
        <v>31651400</v>
      </c>
      <c r="B232" s="20" t="s">
        <v>370</v>
      </c>
      <c r="C232" s="19" t="s">
        <v>330</v>
      </c>
      <c r="D232" s="20" t="s">
        <v>17</v>
      </c>
      <c r="E232" s="19">
        <v>500</v>
      </c>
      <c r="F232" s="22">
        <f t="shared" si="12"/>
        <v>10000</v>
      </c>
      <c r="G232" s="22">
        <v>20</v>
      </c>
    </row>
    <row r="233" spans="1:7" ht="33.75" customHeight="1">
      <c r="A233" s="19">
        <v>30211190</v>
      </c>
      <c r="B233" s="20" t="s">
        <v>367</v>
      </c>
      <c r="C233" s="19" t="s">
        <v>330</v>
      </c>
      <c r="D233" s="20" t="s">
        <v>17</v>
      </c>
      <c r="E233" s="22">
        <v>168424</v>
      </c>
      <c r="F233" s="22">
        <f t="shared" si="12"/>
        <v>336848</v>
      </c>
      <c r="G233" s="22">
        <v>2</v>
      </c>
    </row>
    <row r="234" spans="1:7" ht="66.75" customHeight="1">
      <c r="A234" s="19">
        <v>30216110</v>
      </c>
      <c r="B234" s="20" t="s">
        <v>368</v>
      </c>
      <c r="C234" s="19" t="s">
        <v>330</v>
      </c>
      <c r="D234" s="20" t="s">
        <v>17</v>
      </c>
      <c r="E234" s="22">
        <v>120000</v>
      </c>
      <c r="F234" s="22">
        <f t="shared" si="12"/>
        <v>240000</v>
      </c>
      <c r="G234" s="22">
        <v>2</v>
      </c>
    </row>
    <row r="235" spans="1:7" ht="36.75" customHeight="1">
      <c r="A235" s="19">
        <v>31687000</v>
      </c>
      <c r="B235" s="20" t="s">
        <v>372</v>
      </c>
      <c r="C235" s="19" t="s">
        <v>330</v>
      </c>
      <c r="D235" s="20" t="s">
        <v>17</v>
      </c>
      <c r="E235" s="22">
        <v>24000</v>
      </c>
      <c r="F235" s="22">
        <f t="shared" si="12"/>
        <v>48000</v>
      </c>
      <c r="G235" s="22">
        <v>2</v>
      </c>
    </row>
    <row r="236" spans="1:7" ht="39.75" customHeight="1">
      <c r="A236" s="19">
        <v>3234110</v>
      </c>
      <c r="B236" s="20" t="s">
        <v>369</v>
      </c>
      <c r="C236" s="19" t="s">
        <v>330</v>
      </c>
      <c r="D236" s="20" t="s">
        <v>17</v>
      </c>
      <c r="E236" s="22">
        <v>5000</v>
      </c>
      <c r="F236" s="22">
        <f t="shared" si="12"/>
        <v>10000</v>
      </c>
      <c r="G236" s="22">
        <v>2</v>
      </c>
    </row>
    <row r="237" spans="1:7" ht="32.25" customHeight="1">
      <c r="A237" s="57" t="s">
        <v>347</v>
      </c>
      <c r="B237" s="54"/>
      <c r="C237" s="54"/>
      <c r="D237" s="54"/>
      <c r="E237" s="55"/>
      <c r="F237" s="62">
        <f>SUM(F238:F242)</f>
        <v>5002000</v>
      </c>
      <c r="G237" s="63"/>
    </row>
    <row r="238" spans="1:7" ht="35.25" customHeight="1">
      <c r="A238" s="41">
        <v>39111180</v>
      </c>
      <c r="B238" s="20" t="s">
        <v>348</v>
      </c>
      <c r="C238" s="21" t="s">
        <v>346</v>
      </c>
      <c r="D238" s="21" t="s">
        <v>17</v>
      </c>
      <c r="E238" s="26">
        <v>10000</v>
      </c>
      <c r="F238" s="26">
        <f>E238*G238</f>
        <v>2200000</v>
      </c>
      <c r="G238" s="26">
        <v>220</v>
      </c>
    </row>
    <row r="239" spans="1:7" ht="21.75" customHeight="1">
      <c r="A239" s="41">
        <v>39121330</v>
      </c>
      <c r="B239" s="20" t="s">
        <v>350</v>
      </c>
      <c r="C239" s="21" t="s">
        <v>346</v>
      </c>
      <c r="D239" s="21" t="s">
        <v>17</v>
      </c>
      <c r="E239" s="26">
        <v>22000</v>
      </c>
      <c r="F239" s="26">
        <f t="shared" ref="F239:F242" si="13">E239*G239</f>
        <v>2420000</v>
      </c>
      <c r="G239" s="26">
        <v>110</v>
      </c>
    </row>
    <row r="240" spans="1:7" ht="21.75" customHeight="1">
      <c r="A240" s="41">
        <v>39292600</v>
      </c>
      <c r="B240" s="20" t="s">
        <v>351</v>
      </c>
      <c r="C240" s="21" t="s">
        <v>346</v>
      </c>
      <c r="D240" s="21" t="s">
        <v>17</v>
      </c>
      <c r="E240" s="26">
        <v>20000</v>
      </c>
      <c r="F240" s="26">
        <f t="shared" si="13"/>
        <v>180000</v>
      </c>
      <c r="G240" s="26">
        <v>9</v>
      </c>
    </row>
    <row r="241" spans="1:9" ht="21" customHeight="1">
      <c r="A241" s="41">
        <v>44521220</v>
      </c>
      <c r="B241" s="20" t="s">
        <v>353</v>
      </c>
      <c r="C241" s="21" t="s">
        <v>346</v>
      </c>
      <c r="D241" s="21" t="s">
        <v>17</v>
      </c>
      <c r="E241" s="26">
        <v>9000</v>
      </c>
      <c r="F241" s="26">
        <f t="shared" si="13"/>
        <v>90000</v>
      </c>
      <c r="G241" s="26">
        <v>10</v>
      </c>
    </row>
    <row r="242" spans="1:9" ht="32.25" customHeight="1">
      <c r="A242" s="41">
        <v>39132170</v>
      </c>
      <c r="B242" s="20" t="s">
        <v>352</v>
      </c>
      <c r="C242" s="21" t="s">
        <v>346</v>
      </c>
      <c r="D242" s="21" t="s">
        <v>17</v>
      </c>
      <c r="E242" s="26">
        <v>28000</v>
      </c>
      <c r="F242" s="26">
        <f t="shared" si="13"/>
        <v>112000</v>
      </c>
      <c r="G242" s="26">
        <v>4</v>
      </c>
    </row>
    <row r="243" spans="1:9" ht="31.5" customHeight="1">
      <c r="A243" s="52"/>
      <c r="B243" s="57" t="s">
        <v>80</v>
      </c>
      <c r="C243" s="54"/>
      <c r="D243" s="54"/>
      <c r="E243" s="54"/>
      <c r="F243" s="62">
        <f>SUM(F244:F263)</f>
        <v>136390999.74000001</v>
      </c>
      <c r="G243" s="63"/>
    </row>
    <row r="244" spans="1:9" ht="65.25" hidden="1" customHeight="1">
      <c r="A244" s="25">
        <v>45460000</v>
      </c>
      <c r="B244" s="25" t="s">
        <v>81</v>
      </c>
      <c r="C244" s="19" t="s">
        <v>14</v>
      </c>
      <c r="D244" s="18" t="s">
        <v>15</v>
      </c>
      <c r="E244" s="22"/>
      <c r="F244" s="40">
        <f t="shared" ref="F244:F263" si="14">E244*G244</f>
        <v>0</v>
      </c>
      <c r="G244" s="24">
        <v>1</v>
      </c>
    </row>
    <row r="245" spans="1:9" ht="30" hidden="1" customHeight="1">
      <c r="A245" s="25">
        <v>45600000</v>
      </c>
      <c r="B245" s="25" t="s">
        <v>82</v>
      </c>
      <c r="C245" s="19" t="s">
        <v>14</v>
      </c>
      <c r="D245" s="18" t="s">
        <v>15</v>
      </c>
      <c r="E245" s="22"/>
      <c r="F245" s="40">
        <f t="shared" si="14"/>
        <v>0</v>
      </c>
      <c r="G245" s="24">
        <v>1</v>
      </c>
    </row>
    <row r="246" spans="1:9" ht="71.25" hidden="1" customHeight="1">
      <c r="A246" s="25">
        <v>45251167</v>
      </c>
      <c r="B246" s="25" t="s">
        <v>186</v>
      </c>
      <c r="C246" s="19" t="s">
        <v>14</v>
      </c>
      <c r="D246" s="18" t="s">
        <v>15</v>
      </c>
      <c r="E246" s="22"/>
      <c r="F246" s="40">
        <f t="shared" si="14"/>
        <v>0</v>
      </c>
      <c r="G246" s="24">
        <v>1</v>
      </c>
    </row>
    <row r="247" spans="1:9" s="34" customFormat="1" ht="88.5" customHeight="1">
      <c r="A247" s="19">
        <v>18511180</v>
      </c>
      <c r="B247" s="20" t="s">
        <v>283</v>
      </c>
      <c r="C247" s="21" t="s">
        <v>20</v>
      </c>
      <c r="D247" s="21" t="s">
        <v>17</v>
      </c>
      <c r="E247" s="22">
        <v>9400</v>
      </c>
      <c r="F247" s="22">
        <f t="shared" si="14"/>
        <v>846000</v>
      </c>
      <c r="G247" s="23">
        <v>90</v>
      </c>
      <c r="H247" s="64"/>
      <c r="I247" s="65"/>
    </row>
    <row r="248" spans="1:9" s="34" customFormat="1" ht="88.5" customHeight="1">
      <c r="A248" s="19">
        <v>18511180</v>
      </c>
      <c r="B248" s="20" t="s">
        <v>284</v>
      </c>
      <c r="C248" s="21" t="s">
        <v>20</v>
      </c>
      <c r="D248" s="21" t="s">
        <v>17</v>
      </c>
      <c r="E248" s="22">
        <v>4399.9989999999998</v>
      </c>
      <c r="F248" s="22">
        <f t="shared" si="14"/>
        <v>1143999.74</v>
      </c>
      <c r="G248" s="23">
        <v>260</v>
      </c>
      <c r="H248" s="64"/>
      <c r="I248" s="65"/>
    </row>
    <row r="249" spans="1:9" s="34" customFormat="1" ht="80.25" customHeight="1">
      <c r="A249" s="25">
        <v>79810000</v>
      </c>
      <c r="B249" s="20" t="s">
        <v>277</v>
      </c>
      <c r="C249" s="21" t="s">
        <v>20</v>
      </c>
      <c r="D249" s="21" t="s">
        <v>15</v>
      </c>
      <c r="E249" s="22">
        <v>3392300</v>
      </c>
      <c r="F249" s="22">
        <f t="shared" si="14"/>
        <v>3392300</v>
      </c>
      <c r="G249" s="23">
        <v>1</v>
      </c>
      <c r="H249" s="35"/>
    </row>
    <row r="250" spans="1:9" s="34" customFormat="1" ht="54.75" customHeight="1">
      <c r="A250" s="25">
        <v>34991300</v>
      </c>
      <c r="B250" s="20" t="s">
        <v>354</v>
      </c>
      <c r="C250" s="21" t="s">
        <v>330</v>
      </c>
      <c r="D250" s="21" t="s">
        <v>15</v>
      </c>
      <c r="E250" s="22">
        <v>88000</v>
      </c>
      <c r="F250" s="22">
        <f t="shared" si="14"/>
        <v>88000</v>
      </c>
      <c r="G250" s="23">
        <v>1</v>
      </c>
      <c r="H250" s="35"/>
    </row>
    <row r="251" spans="1:9" ht="59.25" customHeight="1">
      <c r="A251" s="25">
        <v>34921140</v>
      </c>
      <c r="B251" s="20" t="s">
        <v>104</v>
      </c>
      <c r="C251" s="21" t="s">
        <v>14</v>
      </c>
      <c r="D251" s="21" t="s">
        <v>15</v>
      </c>
      <c r="E251" s="22">
        <v>500000</v>
      </c>
      <c r="F251" s="22">
        <f t="shared" si="14"/>
        <v>500000</v>
      </c>
      <c r="G251" s="23">
        <v>1</v>
      </c>
    </row>
    <row r="252" spans="1:9" ht="54" hidden="1" customHeight="1">
      <c r="A252" s="25">
        <v>45231187</v>
      </c>
      <c r="B252" s="20" t="s">
        <v>264</v>
      </c>
      <c r="C252" s="21" t="s">
        <v>19</v>
      </c>
      <c r="D252" s="21" t="s">
        <v>15</v>
      </c>
      <c r="E252" s="22"/>
      <c r="F252" s="22">
        <f t="shared" si="14"/>
        <v>0</v>
      </c>
      <c r="G252" s="23"/>
    </row>
    <row r="253" spans="1:9" ht="82.5" customHeight="1">
      <c r="A253" s="41">
        <v>45000000</v>
      </c>
      <c r="B253" s="20" t="s">
        <v>324</v>
      </c>
      <c r="C253" s="21" t="s">
        <v>83</v>
      </c>
      <c r="D253" s="21" t="s">
        <v>15</v>
      </c>
      <c r="E253" s="22">
        <v>41000000</v>
      </c>
      <c r="F253" s="22">
        <f t="shared" si="14"/>
        <v>41000000</v>
      </c>
      <c r="G253" s="26">
        <v>1</v>
      </c>
    </row>
    <row r="254" spans="1:9" ht="60.75" customHeight="1">
      <c r="A254" s="28" t="s">
        <v>323</v>
      </c>
      <c r="B254" s="20" t="s">
        <v>322</v>
      </c>
      <c r="C254" s="21" t="s">
        <v>19</v>
      </c>
      <c r="D254" s="21" t="s">
        <v>15</v>
      </c>
      <c r="E254" s="27">
        <v>17000000</v>
      </c>
      <c r="F254" s="22">
        <f t="shared" si="14"/>
        <v>17000000</v>
      </c>
      <c r="G254" s="26">
        <v>1</v>
      </c>
    </row>
    <row r="255" spans="1:9" ht="51" customHeight="1">
      <c r="A255" s="28" t="s">
        <v>325</v>
      </c>
      <c r="B255" s="20" t="s">
        <v>322</v>
      </c>
      <c r="C255" s="21" t="s">
        <v>19</v>
      </c>
      <c r="D255" s="21" t="s">
        <v>15</v>
      </c>
      <c r="E255" s="27">
        <v>17000000</v>
      </c>
      <c r="F255" s="22">
        <f t="shared" si="14"/>
        <v>17000000</v>
      </c>
      <c r="G255" s="26">
        <v>1</v>
      </c>
    </row>
    <row r="256" spans="1:9" ht="69" customHeight="1">
      <c r="A256" s="28" t="s">
        <v>321</v>
      </c>
      <c r="B256" s="20" t="s">
        <v>320</v>
      </c>
      <c r="C256" s="21" t="s">
        <v>19</v>
      </c>
      <c r="D256" s="21" t="s">
        <v>15</v>
      </c>
      <c r="E256" s="27">
        <v>11000000</v>
      </c>
      <c r="F256" s="22">
        <f t="shared" si="14"/>
        <v>11000000</v>
      </c>
      <c r="G256" s="26">
        <v>1</v>
      </c>
    </row>
    <row r="257" spans="1:16" ht="90" customHeight="1">
      <c r="A257" s="28" t="s">
        <v>338</v>
      </c>
      <c r="B257" s="20" t="s">
        <v>337</v>
      </c>
      <c r="C257" s="92" t="s">
        <v>346</v>
      </c>
      <c r="D257" s="21" t="s">
        <v>15</v>
      </c>
      <c r="E257" s="22">
        <v>9910700</v>
      </c>
      <c r="F257" s="22">
        <f t="shared" si="14"/>
        <v>9910700</v>
      </c>
      <c r="G257" s="26">
        <v>1</v>
      </c>
      <c r="I257" s="33" t="s">
        <v>360</v>
      </c>
    </row>
    <row r="258" spans="1:16" ht="81.75" customHeight="1">
      <c r="A258" s="28" t="s">
        <v>339</v>
      </c>
      <c r="B258" s="20" t="s">
        <v>340</v>
      </c>
      <c r="C258" s="92" t="s">
        <v>346</v>
      </c>
      <c r="D258" s="21" t="s">
        <v>15</v>
      </c>
      <c r="E258" s="22">
        <v>30000000</v>
      </c>
      <c r="F258" s="22">
        <f t="shared" si="14"/>
        <v>30000000</v>
      </c>
      <c r="G258" s="26">
        <v>1</v>
      </c>
    </row>
    <row r="259" spans="1:16" ht="49.5" customHeight="1">
      <c r="A259" s="41">
        <v>45311137</v>
      </c>
      <c r="B259" s="20" t="s">
        <v>318</v>
      </c>
      <c r="C259" s="21" t="s">
        <v>14</v>
      </c>
      <c r="D259" s="21" t="s">
        <v>15</v>
      </c>
      <c r="E259" s="22">
        <v>900000</v>
      </c>
      <c r="F259" s="22">
        <f t="shared" si="14"/>
        <v>900000</v>
      </c>
      <c r="G259" s="26">
        <v>1</v>
      </c>
    </row>
    <row r="260" spans="1:16" ht="64.5" customHeight="1">
      <c r="A260" s="41">
        <v>45450000</v>
      </c>
      <c r="B260" s="20" t="s">
        <v>319</v>
      </c>
      <c r="C260" s="21" t="s">
        <v>14</v>
      </c>
      <c r="D260" s="21" t="s">
        <v>15</v>
      </c>
      <c r="E260" s="22">
        <v>850000</v>
      </c>
      <c r="F260" s="22">
        <f t="shared" si="14"/>
        <v>850000</v>
      </c>
      <c r="G260" s="26">
        <v>1</v>
      </c>
    </row>
    <row r="261" spans="1:16" ht="83.25" customHeight="1">
      <c r="A261" s="41">
        <v>71220000</v>
      </c>
      <c r="B261" s="20" t="s">
        <v>341</v>
      </c>
      <c r="C261" s="21" t="s">
        <v>330</v>
      </c>
      <c r="D261" s="21" t="s">
        <v>15</v>
      </c>
      <c r="E261" s="22">
        <v>800000</v>
      </c>
      <c r="F261" s="22">
        <f t="shared" si="14"/>
        <v>800000</v>
      </c>
      <c r="G261" s="26">
        <v>1</v>
      </c>
    </row>
    <row r="262" spans="1:16" ht="83.25" customHeight="1">
      <c r="A262" s="41">
        <v>71220000</v>
      </c>
      <c r="B262" s="20" t="s">
        <v>362</v>
      </c>
      <c r="C262" s="21" t="s">
        <v>346</v>
      </c>
      <c r="D262" s="21" t="s">
        <v>15</v>
      </c>
      <c r="E262" s="22">
        <v>960000</v>
      </c>
      <c r="F262" s="22">
        <f t="shared" si="14"/>
        <v>960000</v>
      </c>
      <c r="G262" s="26">
        <v>1</v>
      </c>
    </row>
    <row r="263" spans="1:16" ht="58.5" customHeight="1">
      <c r="A263" s="25">
        <v>45231187</v>
      </c>
      <c r="B263" s="20" t="s">
        <v>298</v>
      </c>
      <c r="C263" s="21" t="s">
        <v>14</v>
      </c>
      <c r="D263" s="21" t="s">
        <v>24</v>
      </c>
      <c r="E263" s="22">
        <v>4000</v>
      </c>
      <c r="F263" s="22">
        <f t="shared" si="14"/>
        <v>1000000</v>
      </c>
      <c r="G263" s="23">
        <v>250</v>
      </c>
    </row>
    <row r="264" spans="1:16" ht="28.5" customHeight="1">
      <c r="A264" s="53"/>
      <c r="B264" s="57" t="s">
        <v>84</v>
      </c>
      <c r="C264" s="54"/>
      <c r="D264" s="54"/>
      <c r="E264" s="55"/>
      <c r="F264" s="58">
        <f>SUM(F265:F317)</f>
        <v>88112460</v>
      </c>
      <c r="G264" s="58"/>
      <c r="I264" s="36"/>
      <c r="J264" s="103"/>
      <c r="K264" s="103"/>
      <c r="L264" s="103"/>
      <c r="M264" s="103"/>
      <c r="N264" s="104"/>
      <c r="O264" s="104"/>
      <c r="P264" s="39"/>
    </row>
    <row r="265" spans="1:16" ht="34.5" customHeight="1">
      <c r="A265" s="25">
        <v>65311100</v>
      </c>
      <c r="B265" s="20" t="s">
        <v>85</v>
      </c>
      <c r="C265" s="21" t="s">
        <v>14</v>
      </c>
      <c r="D265" s="21" t="s">
        <v>86</v>
      </c>
      <c r="E265" s="93">
        <v>41.7</v>
      </c>
      <c r="F265" s="24">
        <f>29000000</f>
        <v>29000000</v>
      </c>
      <c r="G265" s="24">
        <f>F265/E265</f>
        <v>695443.64508393279</v>
      </c>
      <c r="I265" s="24"/>
      <c r="J265" s="36"/>
      <c r="K265" s="105"/>
      <c r="L265" s="106"/>
      <c r="M265" s="107"/>
      <c r="N265" s="107"/>
      <c r="O265" s="108"/>
      <c r="P265" s="39"/>
    </row>
    <row r="266" spans="1:16" ht="22.5" customHeight="1">
      <c r="A266" s="25">
        <v>65111100</v>
      </c>
      <c r="B266" s="20" t="s">
        <v>87</v>
      </c>
      <c r="C266" s="21" t="s">
        <v>14</v>
      </c>
      <c r="D266" s="21" t="s">
        <v>88</v>
      </c>
      <c r="E266" s="22">
        <v>180</v>
      </c>
      <c r="F266" s="24">
        <v>7200000</v>
      </c>
      <c r="G266" s="24">
        <f t="shared" ref="G266:G267" si="15">F266/E266</f>
        <v>40000</v>
      </c>
      <c r="I266" s="36"/>
      <c r="J266" s="36"/>
      <c r="K266" s="105"/>
      <c r="L266" s="106"/>
      <c r="M266" s="107"/>
      <c r="N266" s="107"/>
      <c r="O266" s="108"/>
      <c r="P266" s="39"/>
    </row>
    <row r="267" spans="1:16" ht="21" customHeight="1">
      <c r="A267" s="25">
        <v>65211100</v>
      </c>
      <c r="B267" s="20" t="s">
        <v>89</v>
      </c>
      <c r="C267" s="21" t="s">
        <v>14</v>
      </c>
      <c r="D267" s="21" t="s">
        <v>88</v>
      </c>
      <c r="E267" s="22">
        <v>139</v>
      </c>
      <c r="F267" s="24">
        <v>24000000</v>
      </c>
      <c r="G267" s="24">
        <f t="shared" si="15"/>
        <v>172661.87050359714</v>
      </c>
      <c r="I267" s="36"/>
      <c r="J267" s="36"/>
      <c r="K267" s="105"/>
      <c r="L267" s="106"/>
      <c r="M267" s="107"/>
      <c r="N267" s="107"/>
      <c r="O267" s="108"/>
      <c r="P267" s="39"/>
    </row>
    <row r="268" spans="1:16" ht="32.25" customHeight="1">
      <c r="A268" s="25" t="s">
        <v>90</v>
      </c>
      <c r="B268" s="20" t="s">
        <v>91</v>
      </c>
      <c r="C268" s="21" t="s">
        <v>14</v>
      </c>
      <c r="D268" s="21" t="s">
        <v>15</v>
      </c>
      <c r="E268" s="22">
        <v>213000</v>
      </c>
      <c r="F268" s="24">
        <f t="shared" ref="F268:F316" si="16">E268*G268</f>
        <v>213000</v>
      </c>
      <c r="G268" s="24">
        <v>1</v>
      </c>
      <c r="I268" s="36"/>
      <c r="J268" s="36"/>
      <c r="K268" s="105"/>
      <c r="L268" s="106"/>
      <c r="M268" s="107"/>
      <c r="N268" s="107"/>
      <c r="O268" s="108"/>
      <c r="P268" s="39"/>
    </row>
    <row r="269" spans="1:16" ht="54" customHeight="1">
      <c r="A269" s="25">
        <v>90921100</v>
      </c>
      <c r="B269" s="20" t="s">
        <v>263</v>
      </c>
      <c r="C269" s="21" t="s">
        <v>14</v>
      </c>
      <c r="D269" s="21" t="s">
        <v>15</v>
      </c>
      <c r="E269" s="22">
        <v>290000</v>
      </c>
      <c r="F269" s="24">
        <f t="shared" si="16"/>
        <v>290000</v>
      </c>
      <c r="G269" s="40">
        <v>1</v>
      </c>
      <c r="I269" s="36"/>
      <c r="J269" s="36"/>
      <c r="K269" s="105"/>
      <c r="L269" s="106"/>
      <c r="M269" s="107"/>
      <c r="N269" s="107"/>
      <c r="O269" s="108"/>
      <c r="P269" s="39"/>
    </row>
    <row r="270" spans="1:16" ht="49.5" customHeight="1">
      <c r="A270" s="25" t="s">
        <v>92</v>
      </c>
      <c r="B270" s="20" t="s">
        <v>207</v>
      </c>
      <c r="C270" s="21" t="s">
        <v>14</v>
      </c>
      <c r="D270" s="21" t="s">
        <v>15</v>
      </c>
      <c r="E270" s="22">
        <v>250000</v>
      </c>
      <c r="F270" s="24">
        <f t="shared" si="16"/>
        <v>250000</v>
      </c>
      <c r="G270" s="40">
        <v>1</v>
      </c>
      <c r="I270" s="36"/>
      <c r="J270" s="36"/>
      <c r="K270" s="105"/>
      <c r="L270" s="106"/>
      <c r="M270" s="107"/>
      <c r="N270" s="107"/>
      <c r="O270" s="108"/>
      <c r="P270" s="39"/>
    </row>
    <row r="271" spans="1:16" ht="49.5" customHeight="1">
      <c r="A271" s="25">
        <v>64211130</v>
      </c>
      <c r="B271" s="20" t="s">
        <v>93</v>
      </c>
      <c r="C271" s="21" t="s">
        <v>14</v>
      </c>
      <c r="D271" s="21" t="s">
        <v>15</v>
      </c>
      <c r="E271" s="22">
        <v>12000</v>
      </c>
      <c r="F271" s="24">
        <f t="shared" si="16"/>
        <v>12000</v>
      </c>
      <c r="G271" s="40">
        <v>1</v>
      </c>
      <c r="I271" s="36"/>
      <c r="J271" s="36"/>
      <c r="K271" s="105"/>
      <c r="L271" s="106"/>
      <c r="M271" s="107"/>
      <c r="N271" s="107"/>
      <c r="O271" s="108"/>
      <c r="P271" s="39"/>
    </row>
    <row r="272" spans="1:16" ht="33.75" customHeight="1">
      <c r="A272" s="25" t="s">
        <v>94</v>
      </c>
      <c r="B272" s="20" t="s">
        <v>95</v>
      </c>
      <c r="C272" s="21" t="s">
        <v>14</v>
      </c>
      <c r="D272" s="21" t="s">
        <v>15</v>
      </c>
      <c r="E272" s="22">
        <v>2596000</v>
      </c>
      <c r="F272" s="24">
        <f t="shared" si="16"/>
        <v>2596000</v>
      </c>
      <c r="G272" s="40">
        <v>1</v>
      </c>
      <c r="I272" s="36"/>
      <c r="J272" s="36"/>
      <c r="K272" s="105"/>
      <c r="L272" s="106"/>
      <c r="M272" s="107"/>
      <c r="N272" s="107"/>
      <c r="O272" s="108"/>
      <c r="P272" s="39"/>
    </row>
    <row r="273" spans="1:16" ht="67.5" customHeight="1">
      <c r="A273" s="25">
        <v>72611000</v>
      </c>
      <c r="B273" s="20" t="s">
        <v>96</v>
      </c>
      <c r="C273" s="21" t="s">
        <v>14</v>
      </c>
      <c r="D273" s="21" t="s">
        <v>15</v>
      </c>
      <c r="E273" s="22">
        <v>500000</v>
      </c>
      <c r="F273" s="24">
        <f t="shared" si="16"/>
        <v>500000</v>
      </c>
      <c r="G273" s="40">
        <v>1</v>
      </c>
      <c r="I273" s="36"/>
      <c r="J273" s="36"/>
      <c r="K273" s="105"/>
      <c r="L273" s="106"/>
      <c r="M273" s="107"/>
      <c r="N273" s="107"/>
      <c r="O273" s="108"/>
      <c r="P273" s="39"/>
    </row>
    <row r="274" spans="1:16" ht="33.75" customHeight="1">
      <c r="A274" s="25">
        <v>79571100</v>
      </c>
      <c r="B274" s="20" t="s">
        <v>266</v>
      </c>
      <c r="C274" s="21" t="s">
        <v>14</v>
      </c>
      <c r="D274" s="21" t="s">
        <v>88</v>
      </c>
      <c r="E274" s="22">
        <v>200000</v>
      </c>
      <c r="F274" s="24">
        <f t="shared" si="16"/>
        <v>200000</v>
      </c>
      <c r="G274" s="40">
        <v>1</v>
      </c>
      <c r="I274" s="36"/>
      <c r="J274" s="36"/>
      <c r="K274" s="105"/>
      <c r="L274" s="106"/>
      <c r="M274" s="107"/>
      <c r="N274" s="107"/>
      <c r="O274" s="108"/>
      <c r="P274" s="39"/>
    </row>
    <row r="275" spans="1:16" ht="55.5" customHeight="1">
      <c r="A275" s="25" t="s">
        <v>97</v>
      </c>
      <c r="B275" s="20" t="s">
        <v>273</v>
      </c>
      <c r="C275" s="21" t="s">
        <v>14</v>
      </c>
      <c r="D275" s="21" t="s">
        <v>88</v>
      </c>
      <c r="E275" s="22">
        <v>3500</v>
      </c>
      <c r="F275" s="24">
        <f t="shared" si="16"/>
        <v>3500</v>
      </c>
      <c r="G275" s="40">
        <v>1</v>
      </c>
      <c r="I275" s="36"/>
      <c r="J275" s="36"/>
      <c r="K275" s="105"/>
      <c r="L275" s="106"/>
      <c r="M275" s="107"/>
      <c r="N275" s="107"/>
      <c r="O275" s="108"/>
      <c r="P275" s="39"/>
    </row>
    <row r="276" spans="1:16" ht="45" hidden="1" customHeight="1">
      <c r="A276" s="25" t="s">
        <v>208</v>
      </c>
      <c r="B276" s="25" t="s">
        <v>187</v>
      </c>
      <c r="C276" s="21" t="s">
        <v>14</v>
      </c>
      <c r="D276" s="21" t="s">
        <v>15</v>
      </c>
      <c r="E276" s="22"/>
      <c r="F276" s="24">
        <f t="shared" si="16"/>
        <v>0</v>
      </c>
      <c r="G276" s="24">
        <v>1</v>
      </c>
      <c r="I276" s="36"/>
      <c r="J276" s="36"/>
      <c r="K276" s="105"/>
      <c r="L276" s="106"/>
      <c r="M276" s="107"/>
      <c r="N276" s="107"/>
      <c r="O276" s="107"/>
      <c r="P276" s="39"/>
    </row>
    <row r="277" spans="1:16" ht="51" customHeight="1">
      <c r="A277" s="25">
        <v>72500000</v>
      </c>
      <c r="B277" s="20" t="s">
        <v>98</v>
      </c>
      <c r="C277" s="21" t="s">
        <v>14</v>
      </c>
      <c r="D277" s="21" t="s">
        <v>15</v>
      </c>
      <c r="E277" s="22">
        <v>230000</v>
      </c>
      <c r="F277" s="24">
        <f t="shared" si="16"/>
        <v>230000</v>
      </c>
      <c r="G277" s="40">
        <v>1</v>
      </c>
      <c r="I277" s="36"/>
      <c r="J277" s="36"/>
      <c r="K277" s="105"/>
      <c r="L277" s="106"/>
      <c r="M277" s="107"/>
      <c r="N277" s="107"/>
      <c r="O277" s="107"/>
      <c r="P277" s="39"/>
    </row>
    <row r="278" spans="1:16" ht="66" customHeight="1">
      <c r="A278" s="25">
        <v>50751100</v>
      </c>
      <c r="B278" s="20" t="s">
        <v>285</v>
      </c>
      <c r="C278" s="21" t="s">
        <v>14</v>
      </c>
      <c r="D278" s="21" t="s">
        <v>15</v>
      </c>
      <c r="E278" s="22">
        <v>837000</v>
      </c>
      <c r="F278" s="24">
        <f t="shared" si="16"/>
        <v>837000</v>
      </c>
      <c r="G278" s="40">
        <v>1</v>
      </c>
      <c r="I278" s="109"/>
      <c r="J278" s="36"/>
      <c r="K278" s="106"/>
      <c r="L278" s="106"/>
      <c r="M278" s="107"/>
      <c r="N278" s="107"/>
      <c r="O278" s="107"/>
      <c r="P278" s="39"/>
    </row>
    <row r="279" spans="1:16" ht="35.25" customHeight="1">
      <c r="A279" s="25">
        <v>50531190</v>
      </c>
      <c r="B279" s="20" t="s">
        <v>359</v>
      </c>
      <c r="C279" s="21" t="s">
        <v>330</v>
      </c>
      <c r="D279" s="21" t="s">
        <v>15</v>
      </c>
      <c r="E279" s="22">
        <v>70000</v>
      </c>
      <c r="F279" s="24">
        <f t="shared" si="16"/>
        <v>70000</v>
      </c>
      <c r="G279" s="40">
        <v>1</v>
      </c>
      <c r="I279" s="109"/>
      <c r="J279" s="36"/>
      <c r="K279" s="106"/>
      <c r="L279" s="106"/>
      <c r="M279" s="107"/>
      <c r="N279" s="107"/>
      <c r="O279" s="107"/>
      <c r="P279" s="39"/>
    </row>
    <row r="280" spans="1:16" ht="66" customHeight="1">
      <c r="A280" s="25">
        <v>79411210</v>
      </c>
      <c r="B280" s="20" t="s">
        <v>265</v>
      </c>
      <c r="C280" s="21" t="s">
        <v>14</v>
      </c>
      <c r="D280" s="21" t="s">
        <v>15</v>
      </c>
      <c r="E280" s="22">
        <v>1000000</v>
      </c>
      <c r="F280" s="24">
        <f t="shared" si="16"/>
        <v>1000000</v>
      </c>
      <c r="G280" s="40">
        <v>1</v>
      </c>
      <c r="I280" s="109"/>
      <c r="J280" s="36"/>
      <c r="K280" s="105"/>
      <c r="L280" s="106"/>
      <c r="M280" s="107"/>
      <c r="N280" s="107"/>
      <c r="O280" s="108"/>
      <c r="P280" s="39"/>
    </row>
    <row r="281" spans="1:16" ht="42.75" hidden="1">
      <c r="A281" s="25">
        <v>79411210</v>
      </c>
      <c r="B281" s="25" t="s">
        <v>99</v>
      </c>
      <c r="C281" s="21" t="s">
        <v>14</v>
      </c>
      <c r="D281" s="21" t="s">
        <v>88</v>
      </c>
      <c r="E281" s="22"/>
      <c r="F281" s="24">
        <f t="shared" si="16"/>
        <v>0</v>
      </c>
      <c r="G281" s="40">
        <v>1</v>
      </c>
      <c r="I281" s="109"/>
      <c r="J281" s="36"/>
      <c r="K281" s="105"/>
      <c r="L281" s="106"/>
      <c r="M281" s="107"/>
      <c r="N281" s="107"/>
      <c r="O281" s="108"/>
      <c r="P281" s="39"/>
    </row>
    <row r="282" spans="1:16" ht="66">
      <c r="A282" s="29" t="s">
        <v>334</v>
      </c>
      <c r="B282" s="20" t="s">
        <v>215</v>
      </c>
      <c r="C282" s="21" t="s">
        <v>14</v>
      </c>
      <c r="D282" s="21" t="s">
        <v>15</v>
      </c>
      <c r="E282" s="22">
        <v>250000</v>
      </c>
      <c r="F282" s="24">
        <f t="shared" si="16"/>
        <v>250000</v>
      </c>
      <c r="G282" s="40">
        <v>1</v>
      </c>
      <c r="I282" s="109"/>
      <c r="J282" s="36"/>
      <c r="K282" s="105"/>
      <c r="L282" s="106"/>
      <c r="M282" s="107"/>
      <c r="N282" s="107"/>
      <c r="O282" s="108"/>
      <c r="P282" s="39"/>
    </row>
    <row r="283" spans="1:16" ht="66">
      <c r="A283" s="29" t="s">
        <v>335</v>
      </c>
      <c r="B283" s="20" t="s">
        <v>215</v>
      </c>
      <c r="C283" s="21" t="s">
        <v>14</v>
      </c>
      <c r="D283" s="21" t="s">
        <v>15</v>
      </c>
      <c r="E283" s="22">
        <v>100000</v>
      </c>
      <c r="F283" s="24">
        <f t="shared" si="16"/>
        <v>100000</v>
      </c>
      <c r="G283" s="40">
        <v>1</v>
      </c>
      <c r="I283" s="109"/>
      <c r="J283" s="36"/>
      <c r="K283" s="105"/>
      <c r="L283" s="106"/>
      <c r="M283" s="107"/>
      <c r="N283" s="107"/>
      <c r="O283" s="108"/>
      <c r="P283" s="39"/>
    </row>
    <row r="284" spans="1:16" ht="64.5" customHeight="1">
      <c r="A284" s="25">
        <v>79950010</v>
      </c>
      <c r="B284" s="20" t="s">
        <v>303</v>
      </c>
      <c r="C284" s="21" t="s">
        <v>14</v>
      </c>
      <c r="D284" s="21" t="s">
        <v>15</v>
      </c>
      <c r="E284" s="22">
        <v>100000</v>
      </c>
      <c r="F284" s="24">
        <f t="shared" si="16"/>
        <v>100000</v>
      </c>
      <c r="G284" s="40">
        <v>1</v>
      </c>
      <c r="I284" s="109"/>
      <c r="J284" s="36"/>
      <c r="K284" s="105"/>
      <c r="L284" s="106"/>
      <c r="M284" s="107"/>
      <c r="N284" s="107"/>
      <c r="O284" s="108"/>
      <c r="P284" s="39"/>
    </row>
    <row r="285" spans="1:16" ht="67.5" customHeight="1">
      <c r="A285" s="25">
        <v>79551300</v>
      </c>
      <c r="B285" s="20" t="s">
        <v>282</v>
      </c>
      <c r="C285" s="21" t="s">
        <v>14</v>
      </c>
      <c r="D285" s="21" t="s">
        <v>15</v>
      </c>
      <c r="E285" s="22">
        <v>600000</v>
      </c>
      <c r="F285" s="24">
        <f t="shared" si="16"/>
        <v>600000</v>
      </c>
      <c r="G285" s="40">
        <v>1</v>
      </c>
      <c r="I285" s="109"/>
      <c r="J285" s="36"/>
      <c r="K285" s="105"/>
      <c r="L285" s="106"/>
      <c r="M285" s="107"/>
      <c r="N285" s="107"/>
      <c r="O285" s="108"/>
      <c r="P285" s="39"/>
    </row>
    <row r="286" spans="1:16" ht="71.25" customHeight="1">
      <c r="A286" s="25">
        <v>48611100</v>
      </c>
      <c r="B286" s="20" t="s">
        <v>136</v>
      </c>
      <c r="C286" s="21" t="s">
        <v>14</v>
      </c>
      <c r="D286" s="21" t="s">
        <v>15</v>
      </c>
      <c r="E286" s="22">
        <v>120000</v>
      </c>
      <c r="F286" s="24">
        <f t="shared" si="16"/>
        <v>120000</v>
      </c>
      <c r="G286" s="23">
        <v>1</v>
      </c>
      <c r="I286" s="109"/>
      <c r="J286" s="36"/>
      <c r="K286" s="105"/>
      <c r="L286" s="106"/>
      <c r="M286" s="107"/>
      <c r="N286" s="107"/>
      <c r="O286" s="108"/>
      <c r="P286" s="39"/>
    </row>
    <row r="287" spans="1:16" ht="33.75" customHeight="1">
      <c r="A287" s="25">
        <v>92620000</v>
      </c>
      <c r="B287" s="20" t="s">
        <v>267</v>
      </c>
      <c r="C287" s="21" t="s">
        <v>14</v>
      </c>
      <c r="D287" s="21" t="s">
        <v>15</v>
      </c>
      <c r="E287" s="22">
        <v>400000</v>
      </c>
      <c r="F287" s="24">
        <f t="shared" si="16"/>
        <v>400000</v>
      </c>
      <c r="G287" s="23">
        <v>1</v>
      </c>
      <c r="I287" s="109"/>
      <c r="J287" s="36"/>
      <c r="K287" s="105"/>
      <c r="L287" s="106"/>
      <c r="M287" s="107"/>
      <c r="N287" s="107"/>
      <c r="O287" s="107"/>
      <c r="P287" s="39"/>
    </row>
    <row r="288" spans="1:16" ht="36" customHeight="1">
      <c r="A288" s="25">
        <v>80580000</v>
      </c>
      <c r="B288" s="20" t="s">
        <v>333</v>
      </c>
      <c r="C288" s="21" t="s">
        <v>14</v>
      </c>
      <c r="D288" s="21" t="s">
        <v>15</v>
      </c>
      <c r="E288" s="22">
        <v>400000</v>
      </c>
      <c r="F288" s="24">
        <f t="shared" si="16"/>
        <v>400000</v>
      </c>
      <c r="G288" s="23">
        <v>1</v>
      </c>
      <c r="I288" s="109"/>
      <c r="J288" s="36"/>
      <c r="K288" s="105"/>
      <c r="L288" s="106"/>
      <c r="M288" s="107"/>
      <c r="N288" s="107"/>
      <c r="O288" s="107"/>
      <c r="P288" s="39"/>
    </row>
    <row r="289" spans="1:16" ht="48.75" customHeight="1">
      <c r="A289" s="25">
        <v>62237190</v>
      </c>
      <c r="B289" s="20" t="s">
        <v>299</v>
      </c>
      <c r="C289" s="21" t="s">
        <v>14</v>
      </c>
      <c r="D289" s="21" t="s">
        <v>15</v>
      </c>
      <c r="E289" s="22">
        <v>210000</v>
      </c>
      <c r="F289" s="24">
        <f t="shared" si="16"/>
        <v>210000</v>
      </c>
      <c r="G289" s="23">
        <v>1</v>
      </c>
      <c r="I289" s="109"/>
      <c r="J289" s="36"/>
      <c r="K289" s="105"/>
      <c r="L289" s="106"/>
      <c r="M289" s="107"/>
      <c r="N289" s="107"/>
      <c r="O289" s="107"/>
      <c r="P289" s="39"/>
    </row>
    <row r="290" spans="1:16" ht="32.25" customHeight="1">
      <c r="A290" s="25">
        <v>92100000</v>
      </c>
      <c r="B290" s="20" t="s">
        <v>300</v>
      </c>
      <c r="C290" s="21" t="s">
        <v>14</v>
      </c>
      <c r="D290" s="21" t="s">
        <v>15</v>
      </c>
      <c r="E290" s="22">
        <v>150000</v>
      </c>
      <c r="F290" s="24">
        <f t="shared" si="16"/>
        <v>150000</v>
      </c>
      <c r="G290" s="23">
        <v>1</v>
      </c>
      <c r="I290" s="109"/>
      <c r="J290" s="36"/>
      <c r="K290" s="105"/>
      <c r="L290" s="106"/>
      <c r="M290" s="107"/>
      <c r="N290" s="107"/>
      <c r="O290" s="107"/>
      <c r="P290" s="39"/>
    </row>
    <row r="291" spans="1:16" ht="39" customHeight="1">
      <c r="A291" s="25">
        <v>92521100</v>
      </c>
      <c r="B291" s="20" t="s">
        <v>326</v>
      </c>
      <c r="C291" s="21" t="s">
        <v>14</v>
      </c>
      <c r="D291" s="21" t="s">
        <v>15</v>
      </c>
      <c r="E291" s="22">
        <v>150000</v>
      </c>
      <c r="F291" s="24">
        <f t="shared" si="16"/>
        <v>150000</v>
      </c>
      <c r="G291" s="23">
        <v>1</v>
      </c>
      <c r="I291" s="109"/>
      <c r="J291" s="36"/>
      <c r="K291" s="105"/>
      <c r="L291" s="106"/>
      <c r="M291" s="107"/>
      <c r="N291" s="107"/>
      <c r="O291" s="107"/>
      <c r="P291" s="39"/>
    </row>
    <row r="292" spans="1:16" ht="48.75" customHeight="1">
      <c r="A292" s="25">
        <v>90911170</v>
      </c>
      <c r="B292" s="20" t="s">
        <v>355</v>
      </c>
      <c r="C292" s="21" t="s">
        <v>330</v>
      </c>
      <c r="D292" s="21" t="s">
        <v>15</v>
      </c>
      <c r="E292" s="22">
        <v>50000</v>
      </c>
      <c r="F292" s="24">
        <f t="shared" si="16"/>
        <v>50000</v>
      </c>
      <c r="G292" s="23">
        <v>1</v>
      </c>
      <c r="I292" s="109"/>
      <c r="J292" s="36"/>
      <c r="K292" s="105"/>
      <c r="L292" s="106"/>
      <c r="M292" s="107"/>
      <c r="N292" s="107"/>
      <c r="O292" s="107"/>
      <c r="P292" s="39"/>
    </row>
    <row r="293" spans="1:16" ht="66" customHeight="1">
      <c r="A293" s="25">
        <v>92311190</v>
      </c>
      <c r="B293" s="20" t="s">
        <v>356</v>
      </c>
      <c r="C293" s="21" t="s">
        <v>330</v>
      </c>
      <c r="D293" s="21" t="s">
        <v>15</v>
      </c>
      <c r="E293" s="22">
        <v>80000</v>
      </c>
      <c r="F293" s="22">
        <f t="shared" si="16"/>
        <v>80000</v>
      </c>
      <c r="G293" s="23">
        <v>1</v>
      </c>
      <c r="I293" s="109"/>
      <c r="J293" s="36"/>
      <c r="K293" s="105"/>
      <c r="L293" s="106"/>
      <c r="M293" s="107"/>
      <c r="N293" s="107"/>
      <c r="O293" s="107"/>
      <c r="P293" s="39"/>
    </row>
    <row r="294" spans="1:16" ht="73.5" customHeight="1">
      <c r="A294" s="25">
        <v>60171100</v>
      </c>
      <c r="B294" s="20" t="s">
        <v>301</v>
      </c>
      <c r="C294" s="21" t="s">
        <v>14</v>
      </c>
      <c r="D294" s="21" t="s">
        <v>15</v>
      </c>
      <c r="E294" s="22">
        <v>325000</v>
      </c>
      <c r="F294" s="24">
        <f t="shared" si="16"/>
        <v>325000</v>
      </c>
      <c r="G294" s="23">
        <v>1</v>
      </c>
      <c r="I294" s="109"/>
      <c r="J294" s="36"/>
      <c r="K294" s="105"/>
      <c r="L294" s="106"/>
      <c r="M294" s="107"/>
      <c r="N294" s="107"/>
      <c r="O294" s="107"/>
      <c r="P294" s="39"/>
    </row>
    <row r="295" spans="1:16" ht="66.75" customHeight="1">
      <c r="A295" s="25" t="s">
        <v>109</v>
      </c>
      <c r="B295" s="20" t="s">
        <v>110</v>
      </c>
      <c r="C295" s="21" t="s">
        <v>14</v>
      </c>
      <c r="D295" s="21" t="s">
        <v>15</v>
      </c>
      <c r="E295" s="22">
        <v>400000</v>
      </c>
      <c r="F295" s="24">
        <f t="shared" si="16"/>
        <v>400000</v>
      </c>
      <c r="G295" s="23">
        <v>1</v>
      </c>
      <c r="I295" s="109"/>
      <c r="J295" s="36"/>
      <c r="K295" s="105"/>
      <c r="L295" s="106"/>
      <c r="M295" s="107"/>
      <c r="N295" s="107"/>
      <c r="O295" s="107"/>
      <c r="P295" s="39"/>
    </row>
    <row r="296" spans="1:16" ht="53.25" customHeight="1">
      <c r="A296" s="25">
        <v>80511100</v>
      </c>
      <c r="B296" s="20" t="s">
        <v>202</v>
      </c>
      <c r="C296" s="21" t="s">
        <v>14</v>
      </c>
      <c r="D296" s="21" t="s">
        <v>15</v>
      </c>
      <c r="E296" s="22">
        <v>2688000</v>
      </c>
      <c r="F296" s="24">
        <f t="shared" si="16"/>
        <v>2688000</v>
      </c>
      <c r="G296" s="23">
        <v>1</v>
      </c>
      <c r="I296" s="110"/>
      <c r="J296" s="36"/>
      <c r="K296" s="105"/>
      <c r="L296" s="106"/>
      <c r="M296" s="107"/>
      <c r="N296" s="107"/>
      <c r="O296" s="107"/>
      <c r="P296" s="39"/>
    </row>
    <row r="297" spans="1:16" ht="48" customHeight="1">
      <c r="A297" s="25">
        <v>98391130</v>
      </c>
      <c r="B297" s="20" t="s">
        <v>302</v>
      </c>
      <c r="C297" s="21" t="s">
        <v>14</v>
      </c>
      <c r="D297" s="21" t="s">
        <v>331</v>
      </c>
      <c r="E297" s="22">
        <v>3500</v>
      </c>
      <c r="F297" s="24">
        <f t="shared" si="16"/>
        <v>77000</v>
      </c>
      <c r="G297" s="23">
        <v>22</v>
      </c>
      <c r="I297" s="36"/>
      <c r="J297" s="36"/>
      <c r="K297" s="105"/>
      <c r="L297" s="106"/>
      <c r="M297" s="107"/>
      <c r="N297" s="107"/>
      <c r="O297" s="107"/>
      <c r="P297" s="39"/>
    </row>
    <row r="298" spans="1:16" ht="36.75" customHeight="1">
      <c r="A298" s="25" t="s">
        <v>101</v>
      </c>
      <c r="B298" s="20" t="s">
        <v>268</v>
      </c>
      <c r="C298" s="21" t="s">
        <v>14</v>
      </c>
      <c r="D298" s="21" t="s">
        <v>15</v>
      </c>
      <c r="E298" s="22">
        <v>250000</v>
      </c>
      <c r="F298" s="24">
        <f t="shared" si="16"/>
        <v>250000</v>
      </c>
      <c r="G298" s="23">
        <v>1</v>
      </c>
      <c r="I298" s="36"/>
      <c r="J298" s="36"/>
      <c r="K298" s="105"/>
      <c r="L298" s="106"/>
      <c r="M298" s="107"/>
      <c r="N298" s="107"/>
      <c r="O298" s="107"/>
      <c r="P298" s="39"/>
    </row>
    <row r="299" spans="1:16" ht="33" hidden="1" customHeight="1">
      <c r="A299" s="25">
        <v>98391130</v>
      </c>
      <c r="B299" s="25" t="s">
        <v>102</v>
      </c>
      <c r="C299" s="21" t="s">
        <v>14</v>
      </c>
      <c r="D299" s="21" t="s">
        <v>88</v>
      </c>
      <c r="E299" s="22"/>
      <c r="F299" s="24">
        <f t="shared" si="16"/>
        <v>0</v>
      </c>
      <c r="G299" s="23">
        <v>50</v>
      </c>
      <c r="I299" s="36"/>
      <c r="J299" s="36"/>
      <c r="K299" s="105"/>
      <c r="L299" s="106"/>
      <c r="M299" s="107"/>
      <c r="N299" s="107"/>
      <c r="O299" s="107"/>
      <c r="P299" s="39"/>
    </row>
    <row r="300" spans="1:16" ht="32.25" hidden="1" customHeight="1">
      <c r="A300" s="25">
        <v>92620000</v>
      </c>
      <c r="B300" s="25" t="s">
        <v>103</v>
      </c>
      <c r="C300" s="21" t="s">
        <v>14</v>
      </c>
      <c r="D300" s="21" t="s">
        <v>88</v>
      </c>
      <c r="E300" s="22"/>
      <c r="F300" s="24">
        <f t="shared" si="16"/>
        <v>0</v>
      </c>
      <c r="G300" s="23">
        <v>1</v>
      </c>
      <c r="I300" s="36"/>
      <c r="J300" s="36"/>
      <c r="K300" s="105"/>
      <c r="L300" s="106"/>
      <c r="M300" s="107"/>
      <c r="N300" s="107"/>
      <c r="O300" s="107"/>
      <c r="P300" s="39"/>
    </row>
    <row r="301" spans="1:16" ht="52.5" hidden="1" customHeight="1">
      <c r="A301" s="25">
        <v>50750000</v>
      </c>
      <c r="B301" s="25" t="s">
        <v>105</v>
      </c>
      <c r="C301" s="21" t="s">
        <v>14</v>
      </c>
      <c r="D301" s="21" t="s">
        <v>15</v>
      </c>
      <c r="E301" s="22"/>
      <c r="F301" s="24">
        <f t="shared" si="16"/>
        <v>0</v>
      </c>
      <c r="G301" s="23">
        <v>1</v>
      </c>
    </row>
    <row r="302" spans="1:16" ht="52.5" customHeight="1">
      <c r="A302" s="25">
        <v>77331100</v>
      </c>
      <c r="B302" s="20" t="s">
        <v>270</v>
      </c>
      <c r="C302" s="21" t="s">
        <v>14</v>
      </c>
      <c r="D302" s="21" t="s">
        <v>15</v>
      </c>
      <c r="E302" s="22">
        <v>500000</v>
      </c>
      <c r="F302" s="24">
        <f t="shared" si="16"/>
        <v>500000</v>
      </c>
      <c r="G302" s="23">
        <v>1</v>
      </c>
    </row>
    <row r="303" spans="1:16" ht="52.5" customHeight="1">
      <c r="A303" s="25">
        <v>92421100</v>
      </c>
      <c r="B303" s="20" t="s">
        <v>364</v>
      </c>
      <c r="C303" s="21" t="s">
        <v>14</v>
      </c>
      <c r="D303" s="21" t="s">
        <v>15</v>
      </c>
      <c r="E303" s="22">
        <v>23000</v>
      </c>
      <c r="F303" s="24">
        <f>E303*G303</f>
        <v>23000</v>
      </c>
      <c r="G303" s="23">
        <v>1</v>
      </c>
    </row>
    <row r="304" spans="1:16" ht="136.5" customHeight="1">
      <c r="A304" s="25">
        <v>79111200</v>
      </c>
      <c r="B304" s="20" t="s">
        <v>106</v>
      </c>
      <c r="C304" s="21" t="s">
        <v>14</v>
      </c>
      <c r="D304" s="21" t="s">
        <v>15</v>
      </c>
      <c r="E304" s="22">
        <v>9500000</v>
      </c>
      <c r="F304" s="24">
        <f t="shared" si="16"/>
        <v>9500000</v>
      </c>
      <c r="G304" s="23">
        <v>1</v>
      </c>
      <c r="H304" s="111"/>
    </row>
    <row r="305" spans="1:16384" ht="36" customHeight="1">
      <c r="A305" s="25">
        <v>80591100</v>
      </c>
      <c r="B305" s="20" t="s">
        <v>100</v>
      </c>
      <c r="C305" s="21" t="s">
        <v>14</v>
      </c>
      <c r="D305" s="21" t="s">
        <v>15</v>
      </c>
      <c r="E305" s="22">
        <v>600000</v>
      </c>
      <c r="F305" s="24">
        <f t="shared" si="16"/>
        <v>600000</v>
      </c>
      <c r="G305" s="23">
        <v>1</v>
      </c>
    </row>
    <row r="306" spans="1:16384" ht="71.25" customHeight="1">
      <c r="A306" s="25" t="s">
        <v>107</v>
      </c>
      <c r="B306" s="20" t="s">
        <v>269</v>
      </c>
      <c r="C306" s="21" t="s">
        <v>14</v>
      </c>
      <c r="D306" s="21" t="s">
        <v>15</v>
      </c>
      <c r="E306" s="22">
        <v>1000000</v>
      </c>
      <c r="F306" s="24">
        <f t="shared" si="16"/>
        <v>1000000</v>
      </c>
      <c r="G306" s="23">
        <v>1</v>
      </c>
    </row>
    <row r="307" spans="1:16384" ht="70.5" customHeight="1">
      <c r="A307" s="25">
        <v>52000000</v>
      </c>
      <c r="B307" s="20" t="s">
        <v>361</v>
      </c>
      <c r="C307" s="21" t="s">
        <v>330</v>
      </c>
      <c r="D307" s="21" t="s">
        <v>15</v>
      </c>
      <c r="E307" s="22">
        <v>920000</v>
      </c>
      <c r="F307" s="24">
        <f t="shared" si="16"/>
        <v>920000</v>
      </c>
      <c r="G307" s="23">
        <v>1</v>
      </c>
    </row>
    <row r="308" spans="1:16384" ht="40.5" customHeight="1">
      <c r="A308" s="29" t="s">
        <v>328</v>
      </c>
      <c r="B308" s="20" t="s">
        <v>327</v>
      </c>
      <c r="C308" s="21" t="s">
        <v>14</v>
      </c>
      <c r="D308" s="21" t="s">
        <v>15</v>
      </c>
      <c r="E308" s="22">
        <v>400000</v>
      </c>
      <c r="F308" s="24">
        <f t="shared" si="16"/>
        <v>400000</v>
      </c>
      <c r="G308" s="23">
        <v>1</v>
      </c>
    </row>
    <row r="309" spans="1:16384" ht="33">
      <c r="A309" s="29" t="s">
        <v>329</v>
      </c>
      <c r="B309" s="20" t="s">
        <v>327</v>
      </c>
      <c r="C309" s="21" t="s">
        <v>14</v>
      </c>
      <c r="D309" s="21" t="s">
        <v>15</v>
      </c>
      <c r="E309" s="22">
        <v>600000</v>
      </c>
      <c r="F309" s="24">
        <f t="shared" si="16"/>
        <v>600000</v>
      </c>
      <c r="G309" s="23">
        <v>1</v>
      </c>
    </row>
    <row r="310" spans="1:16384" ht="51" customHeight="1">
      <c r="A310" s="29">
        <v>50111130</v>
      </c>
      <c r="B310" s="20" t="s">
        <v>349</v>
      </c>
      <c r="C310" s="21" t="s">
        <v>330</v>
      </c>
      <c r="D310" s="21" t="s">
        <v>15</v>
      </c>
      <c r="E310" s="22">
        <v>900000</v>
      </c>
      <c r="F310" s="24">
        <f t="shared" si="16"/>
        <v>900000</v>
      </c>
      <c r="G310" s="23">
        <v>1</v>
      </c>
    </row>
    <row r="311" spans="1:16384" ht="66">
      <c r="A311" s="25">
        <v>50311300</v>
      </c>
      <c r="B311" s="20" t="s">
        <v>108</v>
      </c>
      <c r="C311" s="21" t="s">
        <v>14</v>
      </c>
      <c r="D311" s="21" t="s">
        <v>15</v>
      </c>
      <c r="E311" s="22">
        <v>36960</v>
      </c>
      <c r="F311" s="24">
        <f t="shared" si="16"/>
        <v>36960</v>
      </c>
      <c r="G311" s="23">
        <v>1</v>
      </c>
    </row>
    <row r="312" spans="1:16384" ht="148.5">
      <c r="A312" s="25">
        <v>71351540</v>
      </c>
      <c r="B312" s="20" t="s">
        <v>271</v>
      </c>
      <c r="C312" s="21" t="s">
        <v>19</v>
      </c>
      <c r="D312" s="21" t="s">
        <v>15</v>
      </c>
      <c r="E312" s="22">
        <v>300000</v>
      </c>
      <c r="F312" s="24">
        <f t="shared" si="16"/>
        <v>300000</v>
      </c>
      <c r="G312" s="23">
        <v>1</v>
      </c>
    </row>
    <row r="313" spans="1:16384" ht="148.5">
      <c r="A313" s="25">
        <v>71351540</v>
      </c>
      <c r="B313" s="20" t="s">
        <v>342</v>
      </c>
      <c r="C313" s="21" t="s">
        <v>330</v>
      </c>
      <c r="D313" s="21" t="s">
        <v>15</v>
      </c>
      <c r="E313" s="22">
        <v>151540</v>
      </c>
      <c r="F313" s="22">
        <f t="shared" si="16"/>
        <v>151540</v>
      </c>
      <c r="G313" s="22">
        <v>1</v>
      </c>
    </row>
    <row r="314" spans="1:16384" ht="132">
      <c r="A314" s="25">
        <v>71351540</v>
      </c>
      <c r="B314" s="20" t="s">
        <v>344</v>
      </c>
      <c r="C314" s="21" t="s">
        <v>330</v>
      </c>
      <c r="D314" s="21" t="s">
        <v>15</v>
      </c>
      <c r="E314" s="22"/>
      <c r="F314" s="24">
        <f t="shared" si="16"/>
        <v>0</v>
      </c>
      <c r="G314" s="23">
        <v>1</v>
      </c>
    </row>
    <row r="315" spans="1:16384" ht="141" customHeight="1">
      <c r="A315" s="25">
        <v>98111140</v>
      </c>
      <c r="B315" s="20" t="s">
        <v>278</v>
      </c>
      <c r="C315" s="21" t="s">
        <v>14</v>
      </c>
      <c r="D315" s="21" t="s">
        <v>15</v>
      </c>
      <c r="E315" s="22">
        <v>384000</v>
      </c>
      <c r="F315" s="24">
        <f t="shared" si="16"/>
        <v>384000</v>
      </c>
      <c r="G315" s="23">
        <v>1</v>
      </c>
    </row>
    <row r="316" spans="1:16384" ht="148.5">
      <c r="A316" s="20">
        <v>98111140</v>
      </c>
      <c r="B316" s="20" t="s">
        <v>343</v>
      </c>
      <c r="C316" s="21" t="s">
        <v>330</v>
      </c>
      <c r="D316" s="21" t="s">
        <v>15</v>
      </c>
      <c r="E316" s="22">
        <v>45460</v>
      </c>
      <c r="F316" s="22">
        <f t="shared" si="16"/>
        <v>45460</v>
      </c>
      <c r="G316" s="22">
        <v>1</v>
      </c>
    </row>
    <row r="317" spans="1:16384" ht="130.5" customHeight="1">
      <c r="A317" s="25">
        <v>98111140</v>
      </c>
      <c r="B317" s="20" t="s">
        <v>345</v>
      </c>
      <c r="C317" s="21" t="s">
        <v>330</v>
      </c>
      <c r="D317" s="21" t="s">
        <v>15</v>
      </c>
      <c r="E317" s="22"/>
      <c r="F317" s="24"/>
      <c r="G317" s="23"/>
      <c r="H317" s="36"/>
      <c r="I317" s="36"/>
      <c r="J317" s="36"/>
      <c r="K317" s="36"/>
      <c r="L317" s="36"/>
      <c r="M317" s="36"/>
      <c r="N317" s="36"/>
      <c r="O317" s="36"/>
      <c r="P317" s="36"/>
      <c r="Q317" s="36"/>
      <c r="R317" s="36"/>
      <c r="S317" s="36"/>
      <c r="T317" s="36"/>
      <c r="U317" s="36"/>
      <c r="V317" s="36"/>
      <c r="W317" s="36"/>
      <c r="X317" s="36"/>
      <c r="Y317" s="36"/>
      <c r="Z317" s="36"/>
      <c r="AA317" s="36"/>
      <c r="AB317" s="36"/>
      <c r="AC317" s="36"/>
      <c r="AD317" s="36"/>
      <c r="AE317" s="36"/>
      <c r="AF317" s="36"/>
      <c r="AG317" s="36"/>
      <c r="AH317" s="36"/>
      <c r="AI317" s="36"/>
      <c r="AJ317" s="36"/>
      <c r="AK317" s="36"/>
      <c r="AL317" s="36"/>
      <c r="AM317" s="36"/>
      <c r="AN317" s="36"/>
      <c r="AO317" s="36"/>
      <c r="AP317" s="36"/>
      <c r="AQ317" s="36"/>
      <c r="AR317" s="36"/>
      <c r="AS317" s="36"/>
      <c r="AT317" s="36"/>
      <c r="AU317" s="36"/>
      <c r="AV317" s="36"/>
      <c r="AW317" s="36"/>
      <c r="AX317" s="36"/>
      <c r="AY317" s="36"/>
      <c r="AZ317" s="36"/>
      <c r="BA317" s="36"/>
      <c r="BB317" s="36"/>
      <c r="BC317" s="36"/>
      <c r="BD317" s="36"/>
      <c r="BE317" s="36"/>
      <c r="BF317" s="36"/>
      <c r="BG317" s="36"/>
      <c r="BH317" s="36"/>
      <c r="BI317" s="36"/>
      <c r="BJ317" s="36"/>
      <c r="BK317" s="36"/>
      <c r="BL317" s="36"/>
      <c r="BM317" s="36"/>
      <c r="BN317" s="36"/>
      <c r="BO317" s="36"/>
      <c r="BP317" s="36"/>
      <c r="BQ317" s="36"/>
      <c r="BR317" s="36"/>
      <c r="BS317" s="36"/>
      <c r="BT317" s="36"/>
      <c r="BU317" s="36"/>
      <c r="BV317" s="36"/>
      <c r="BW317" s="36"/>
      <c r="BX317" s="36"/>
      <c r="BY317" s="36"/>
      <c r="BZ317" s="36"/>
      <c r="CA317" s="36"/>
      <c r="CB317" s="36"/>
      <c r="CC317" s="36"/>
      <c r="CD317" s="36"/>
      <c r="CE317" s="36"/>
      <c r="CF317" s="36"/>
      <c r="CG317" s="36"/>
      <c r="CH317" s="36"/>
      <c r="CI317" s="36"/>
      <c r="CJ317" s="36"/>
      <c r="CK317" s="36"/>
      <c r="CL317" s="36"/>
      <c r="CM317" s="36"/>
      <c r="CN317" s="36"/>
      <c r="CO317" s="36"/>
      <c r="CP317" s="36"/>
      <c r="CQ317" s="36"/>
      <c r="CR317" s="36"/>
      <c r="CS317" s="36"/>
      <c r="CT317" s="36"/>
      <c r="CU317" s="36"/>
      <c r="CV317" s="36"/>
      <c r="CW317" s="36"/>
      <c r="CX317" s="36"/>
      <c r="CY317" s="36"/>
      <c r="CZ317" s="36"/>
      <c r="DA317" s="36"/>
      <c r="DB317" s="36"/>
      <c r="DC317" s="36"/>
      <c r="DD317" s="36"/>
      <c r="DE317" s="36"/>
      <c r="DF317" s="36"/>
      <c r="DG317" s="36"/>
      <c r="DH317" s="36"/>
      <c r="DI317" s="36"/>
      <c r="DJ317" s="36"/>
      <c r="DK317" s="36"/>
      <c r="DL317" s="36"/>
      <c r="DM317" s="36"/>
      <c r="DN317" s="36"/>
      <c r="DO317" s="36"/>
      <c r="DP317" s="36"/>
      <c r="DQ317" s="36"/>
      <c r="DR317" s="36"/>
      <c r="DS317" s="36"/>
      <c r="DT317" s="36"/>
      <c r="DU317" s="36"/>
      <c r="DV317" s="36"/>
      <c r="DW317" s="36"/>
      <c r="DX317" s="36"/>
      <c r="DY317" s="36"/>
      <c r="DZ317" s="36"/>
      <c r="EA317" s="36"/>
      <c r="EB317" s="36"/>
      <c r="EC317" s="36"/>
      <c r="ED317" s="36"/>
      <c r="EE317" s="36"/>
      <c r="EF317" s="36"/>
      <c r="EG317" s="36"/>
      <c r="EH317" s="36"/>
      <c r="EI317" s="36"/>
      <c r="EJ317" s="36"/>
      <c r="EK317" s="36"/>
      <c r="EL317" s="36"/>
      <c r="EM317" s="36"/>
      <c r="EN317" s="36"/>
      <c r="EO317" s="36"/>
      <c r="EP317" s="36"/>
      <c r="EQ317" s="36"/>
      <c r="ER317" s="36"/>
      <c r="ES317" s="36"/>
      <c r="ET317" s="36"/>
      <c r="EU317" s="36"/>
      <c r="EV317" s="36"/>
      <c r="EW317" s="36"/>
      <c r="EX317" s="36"/>
      <c r="EY317" s="36"/>
      <c r="EZ317" s="36"/>
      <c r="FA317" s="36"/>
      <c r="FB317" s="36"/>
      <c r="FC317" s="36"/>
      <c r="FD317" s="36"/>
      <c r="FE317" s="36"/>
      <c r="FF317" s="36"/>
      <c r="FG317" s="36"/>
      <c r="FH317" s="36"/>
      <c r="FI317" s="36"/>
      <c r="FJ317" s="36"/>
      <c r="FK317" s="36"/>
      <c r="FL317" s="36"/>
      <c r="FM317" s="36"/>
      <c r="FN317" s="36"/>
      <c r="FO317" s="36"/>
      <c r="FP317" s="36"/>
      <c r="FQ317" s="36"/>
      <c r="FR317" s="36"/>
      <c r="FS317" s="36"/>
      <c r="FT317" s="36"/>
      <c r="FU317" s="36"/>
      <c r="FV317" s="36"/>
      <c r="FW317" s="36"/>
      <c r="FX317" s="36"/>
      <c r="FY317" s="36"/>
      <c r="FZ317" s="36"/>
      <c r="GA317" s="36"/>
      <c r="GB317" s="36"/>
      <c r="GC317" s="36"/>
      <c r="GD317" s="36"/>
      <c r="GE317" s="36"/>
      <c r="GF317" s="36"/>
      <c r="GG317" s="36"/>
      <c r="GH317" s="36"/>
      <c r="GI317" s="36"/>
      <c r="GJ317" s="36"/>
      <c r="GK317" s="36"/>
      <c r="GL317" s="36"/>
      <c r="GM317" s="36"/>
      <c r="GN317" s="36"/>
      <c r="GO317" s="36"/>
      <c r="GP317" s="36"/>
      <c r="GQ317" s="36"/>
      <c r="GR317" s="36"/>
      <c r="GS317" s="36"/>
      <c r="GT317" s="36"/>
      <c r="GU317" s="36"/>
      <c r="GV317" s="36"/>
      <c r="GW317" s="36"/>
      <c r="GX317" s="36"/>
      <c r="GY317" s="36"/>
      <c r="GZ317" s="36"/>
      <c r="HA317" s="36"/>
      <c r="HB317" s="36"/>
      <c r="HC317" s="36"/>
      <c r="HD317" s="36"/>
      <c r="HE317" s="36"/>
      <c r="HF317" s="36"/>
      <c r="HG317" s="36"/>
      <c r="HH317" s="36"/>
      <c r="HI317" s="36"/>
      <c r="HJ317" s="36"/>
      <c r="HK317" s="36"/>
      <c r="HL317" s="36"/>
      <c r="HM317" s="36"/>
      <c r="HN317" s="36"/>
      <c r="HO317" s="36"/>
      <c r="HP317" s="36"/>
      <c r="HQ317" s="36"/>
      <c r="HR317" s="36"/>
      <c r="HS317" s="36"/>
      <c r="HT317" s="36"/>
      <c r="HU317" s="36"/>
      <c r="HV317" s="36"/>
      <c r="HW317" s="36"/>
      <c r="HX317" s="36"/>
      <c r="HY317" s="36"/>
      <c r="HZ317" s="36"/>
      <c r="IA317" s="36"/>
      <c r="IB317" s="36"/>
      <c r="IC317" s="36"/>
      <c r="ID317" s="36"/>
      <c r="IE317" s="36"/>
      <c r="IF317" s="36"/>
      <c r="IG317" s="36"/>
      <c r="IH317" s="36"/>
      <c r="II317" s="36"/>
      <c r="IJ317" s="36"/>
      <c r="IK317" s="36"/>
      <c r="IL317" s="36"/>
      <c r="IM317" s="36"/>
      <c r="IN317" s="36"/>
      <c r="IO317" s="36"/>
      <c r="IP317" s="36"/>
      <c r="IQ317" s="36"/>
      <c r="IR317" s="36"/>
      <c r="IS317" s="36"/>
      <c r="IT317" s="36"/>
      <c r="IU317" s="36"/>
      <c r="IV317" s="36"/>
      <c r="IW317" s="36"/>
      <c r="IX317" s="36"/>
      <c r="IY317" s="36"/>
      <c r="IZ317" s="36"/>
      <c r="JA317" s="36"/>
      <c r="JB317" s="36"/>
      <c r="JC317" s="36"/>
      <c r="JD317" s="36"/>
      <c r="JE317" s="36"/>
      <c r="JF317" s="36"/>
      <c r="JG317" s="36"/>
      <c r="JH317" s="36"/>
      <c r="JI317" s="36"/>
      <c r="JJ317" s="36"/>
      <c r="JK317" s="36"/>
      <c r="JL317" s="36"/>
      <c r="JM317" s="36"/>
      <c r="JN317" s="36"/>
      <c r="JO317" s="36"/>
      <c r="JP317" s="36"/>
      <c r="JQ317" s="36"/>
      <c r="JR317" s="36"/>
      <c r="JS317" s="36"/>
      <c r="JT317" s="36"/>
      <c r="JU317" s="36"/>
      <c r="JV317" s="36"/>
      <c r="JW317" s="36"/>
      <c r="JX317" s="36"/>
      <c r="JY317" s="36"/>
      <c r="JZ317" s="36"/>
      <c r="KA317" s="36"/>
      <c r="KB317" s="36"/>
      <c r="KC317" s="36"/>
      <c r="KD317" s="36"/>
      <c r="KE317" s="36"/>
      <c r="KF317" s="36"/>
      <c r="KG317" s="36"/>
      <c r="KH317" s="36"/>
      <c r="KI317" s="36"/>
      <c r="KJ317" s="36"/>
      <c r="KK317" s="36"/>
      <c r="KL317" s="36"/>
      <c r="KM317" s="36"/>
      <c r="KN317" s="36"/>
      <c r="KO317" s="36"/>
      <c r="KP317" s="36"/>
      <c r="KQ317" s="36"/>
      <c r="KR317" s="36"/>
      <c r="KS317" s="36"/>
      <c r="KT317" s="36"/>
      <c r="KU317" s="36"/>
      <c r="KV317" s="36"/>
      <c r="KW317" s="36"/>
      <c r="KX317" s="36"/>
      <c r="KY317" s="36"/>
      <c r="KZ317" s="36"/>
      <c r="LA317" s="36"/>
      <c r="LB317" s="36"/>
      <c r="LC317" s="36"/>
      <c r="LD317" s="36"/>
      <c r="LE317" s="36"/>
      <c r="LF317" s="36"/>
      <c r="LG317" s="36"/>
      <c r="LH317" s="36"/>
      <c r="LI317" s="36"/>
      <c r="LJ317" s="36"/>
      <c r="LK317" s="36"/>
      <c r="LL317" s="36"/>
      <c r="LM317" s="36"/>
      <c r="LN317" s="36"/>
      <c r="LO317" s="36"/>
      <c r="LP317" s="36"/>
      <c r="LQ317" s="36"/>
      <c r="LR317" s="36"/>
      <c r="LS317" s="36"/>
      <c r="LT317" s="36"/>
      <c r="LU317" s="36"/>
      <c r="LV317" s="36"/>
      <c r="LW317" s="36"/>
      <c r="LX317" s="36"/>
      <c r="LY317" s="36"/>
      <c r="LZ317" s="36"/>
      <c r="MA317" s="36"/>
      <c r="MB317" s="36"/>
      <c r="MC317" s="36"/>
      <c r="MD317" s="36"/>
      <c r="ME317" s="36"/>
      <c r="MF317" s="36"/>
      <c r="MG317" s="36"/>
      <c r="MH317" s="36"/>
      <c r="MI317" s="36"/>
      <c r="MJ317" s="36"/>
      <c r="MK317" s="36"/>
      <c r="ML317" s="36"/>
      <c r="MM317" s="36"/>
      <c r="MN317" s="36"/>
      <c r="MO317" s="36"/>
      <c r="MP317" s="36"/>
      <c r="MQ317" s="36"/>
      <c r="MR317" s="36"/>
      <c r="MS317" s="36"/>
      <c r="MT317" s="36"/>
      <c r="MU317" s="36"/>
      <c r="MV317" s="36"/>
      <c r="MW317" s="36"/>
      <c r="MX317" s="36"/>
      <c r="MY317" s="36"/>
      <c r="MZ317" s="36"/>
      <c r="NA317" s="36"/>
      <c r="NB317" s="36"/>
      <c r="NC317" s="36"/>
      <c r="ND317" s="36"/>
      <c r="NE317" s="36"/>
      <c r="NF317" s="36"/>
      <c r="NG317" s="36"/>
      <c r="NH317" s="36"/>
      <c r="NI317" s="36"/>
      <c r="NJ317" s="36"/>
      <c r="NK317" s="36"/>
      <c r="NL317" s="36"/>
      <c r="NM317" s="36"/>
      <c r="NN317" s="36"/>
      <c r="NO317" s="36"/>
      <c r="NP317" s="36"/>
      <c r="NQ317" s="36"/>
      <c r="NR317" s="36"/>
      <c r="NS317" s="36"/>
      <c r="NT317" s="36"/>
      <c r="NU317" s="36"/>
      <c r="NV317" s="36"/>
      <c r="NW317" s="36"/>
      <c r="NX317" s="36"/>
      <c r="NY317" s="36"/>
      <c r="NZ317" s="36"/>
      <c r="OA317" s="36"/>
      <c r="OB317" s="36"/>
      <c r="OC317" s="36"/>
      <c r="OD317" s="36"/>
      <c r="OE317" s="36"/>
      <c r="OF317" s="36"/>
      <c r="OG317" s="36"/>
      <c r="OH317" s="36"/>
      <c r="OI317" s="36"/>
      <c r="OJ317" s="36"/>
      <c r="OK317" s="36"/>
      <c r="OL317" s="36"/>
      <c r="OM317" s="36"/>
      <c r="ON317" s="36"/>
      <c r="OO317" s="36"/>
      <c r="OP317" s="36"/>
      <c r="OQ317" s="36"/>
      <c r="OR317" s="36"/>
      <c r="OS317" s="36"/>
      <c r="OT317" s="36"/>
      <c r="OU317" s="36"/>
      <c r="OV317" s="36"/>
      <c r="OW317" s="36"/>
      <c r="OX317" s="36"/>
      <c r="OY317" s="36"/>
      <c r="OZ317" s="36"/>
      <c r="PA317" s="36"/>
      <c r="PB317" s="36"/>
      <c r="PC317" s="36"/>
      <c r="PD317" s="36"/>
      <c r="PE317" s="36"/>
      <c r="PF317" s="36"/>
      <c r="PG317" s="36"/>
      <c r="PH317" s="36"/>
      <c r="PI317" s="36"/>
      <c r="PJ317" s="36"/>
      <c r="PK317" s="36"/>
      <c r="PL317" s="36"/>
      <c r="PM317" s="36"/>
      <c r="PN317" s="36"/>
      <c r="PO317" s="36"/>
      <c r="PP317" s="36"/>
      <c r="PQ317" s="36"/>
      <c r="PR317" s="36"/>
      <c r="PS317" s="36"/>
      <c r="PT317" s="36"/>
      <c r="PU317" s="36"/>
      <c r="PV317" s="36"/>
      <c r="PW317" s="36"/>
      <c r="PX317" s="36"/>
      <c r="PY317" s="36"/>
      <c r="PZ317" s="36"/>
      <c r="QA317" s="36"/>
      <c r="QB317" s="36"/>
      <c r="QC317" s="36"/>
      <c r="QD317" s="36"/>
      <c r="QE317" s="36"/>
      <c r="QF317" s="36"/>
      <c r="QG317" s="36"/>
      <c r="QH317" s="36"/>
      <c r="QI317" s="36"/>
      <c r="QJ317" s="36"/>
      <c r="QK317" s="36"/>
      <c r="QL317" s="36"/>
      <c r="QM317" s="36"/>
      <c r="QN317" s="36"/>
      <c r="QO317" s="36"/>
      <c r="QP317" s="36"/>
      <c r="QQ317" s="36"/>
      <c r="QR317" s="36"/>
      <c r="QS317" s="36"/>
      <c r="QT317" s="36"/>
      <c r="QU317" s="36"/>
      <c r="QV317" s="36"/>
      <c r="QW317" s="36"/>
      <c r="QX317" s="36"/>
      <c r="QY317" s="36"/>
      <c r="QZ317" s="36"/>
      <c r="RA317" s="36"/>
      <c r="RB317" s="36"/>
      <c r="RC317" s="36"/>
      <c r="RD317" s="36"/>
      <c r="RE317" s="36"/>
      <c r="RF317" s="36"/>
      <c r="RG317" s="36"/>
      <c r="RH317" s="36"/>
      <c r="RI317" s="36"/>
      <c r="RJ317" s="36"/>
      <c r="RK317" s="36"/>
      <c r="RL317" s="36"/>
      <c r="RM317" s="36"/>
      <c r="RN317" s="36"/>
      <c r="RO317" s="36"/>
      <c r="RP317" s="36"/>
      <c r="RQ317" s="36"/>
      <c r="RR317" s="36"/>
      <c r="RS317" s="36"/>
      <c r="RT317" s="36"/>
      <c r="RU317" s="36"/>
      <c r="RV317" s="36"/>
      <c r="RW317" s="36"/>
      <c r="RX317" s="36"/>
      <c r="RY317" s="36"/>
      <c r="RZ317" s="36"/>
      <c r="SA317" s="36"/>
      <c r="SB317" s="36"/>
      <c r="SC317" s="36"/>
      <c r="SD317" s="36"/>
      <c r="SE317" s="36"/>
      <c r="SF317" s="36"/>
      <c r="SG317" s="36"/>
      <c r="SH317" s="36"/>
      <c r="SI317" s="36"/>
      <c r="SJ317" s="36"/>
      <c r="SK317" s="36"/>
      <c r="SL317" s="36"/>
      <c r="SM317" s="36"/>
      <c r="SN317" s="36"/>
      <c r="SO317" s="36"/>
      <c r="SP317" s="36"/>
      <c r="SQ317" s="36"/>
      <c r="SR317" s="36"/>
      <c r="SS317" s="36"/>
      <c r="ST317" s="36"/>
      <c r="SU317" s="36"/>
      <c r="SV317" s="36"/>
      <c r="SW317" s="36"/>
      <c r="SX317" s="36"/>
      <c r="SY317" s="36"/>
      <c r="SZ317" s="36"/>
      <c r="TA317" s="36"/>
      <c r="TB317" s="36"/>
      <c r="TC317" s="36"/>
      <c r="TD317" s="36"/>
      <c r="TE317" s="36"/>
      <c r="TF317" s="36"/>
      <c r="TG317" s="36"/>
      <c r="TH317" s="36"/>
      <c r="TI317" s="36"/>
      <c r="TJ317" s="36"/>
      <c r="TK317" s="36"/>
      <c r="TL317" s="36"/>
      <c r="TM317" s="36"/>
      <c r="TN317" s="36"/>
      <c r="TO317" s="36"/>
      <c r="TP317" s="36"/>
      <c r="TQ317" s="36"/>
      <c r="TR317" s="36"/>
      <c r="TS317" s="36"/>
      <c r="TT317" s="36"/>
      <c r="TU317" s="36"/>
      <c r="TV317" s="36"/>
      <c r="TW317" s="36"/>
      <c r="TX317" s="36"/>
      <c r="TY317" s="36"/>
      <c r="TZ317" s="36"/>
      <c r="UA317" s="36"/>
      <c r="UB317" s="36"/>
      <c r="UC317" s="36"/>
      <c r="UD317" s="36"/>
      <c r="UE317" s="36"/>
      <c r="UF317" s="36"/>
      <c r="UG317" s="36"/>
      <c r="UH317" s="36"/>
      <c r="UI317" s="36"/>
      <c r="UJ317" s="36"/>
      <c r="UK317" s="36"/>
      <c r="UL317" s="36"/>
      <c r="UM317" s="36"/>
      <c r="UN317" s="36"/>
      <c r="UO317" s="36"/>
      <c r="UP317" s="36"/>
      <c r="UQ317" s="36"/>
      <c r="UR317" s="36"/>
      <c r="US317" s="36"/>
      <c r="UT317" s="36"/>
      <c r="UU317" s="36"/>
      <c r="UV317" s="36"/>
      <c r="UW317" s="36"/>
      <c r="UX317" s="36"/>
      <c r="UY317" s="36"/>
      <c r="UZ317" s="36"/>
      <c r="VA317" s="36"/>
      <c r="VB317" s="36"/>
      <c r="VC317" s="36"/>
      <c r="VD317" s="36"/>
      <c r="VE317" s="36"/>
      <c r="VF317" s="36"/>
      <c r="VG317" s="36"/>
      <c r="VH317" s="36"/>
      <c r="VI317" s="36"/>
      <c r="VJ317" s="36"/>
      <c r="VK317" s="36"/>
      <c r="VL317" s="36"/>
      <c r="VM317" s="36"/>
      <c r="VN317" s="36"/>
      <c r="VO317" s="36"/>
      <c r="VP317" s="36"/>
      <c r="VQ317" s="36"/>
      <c r="VR317" s="36"/>
      <c r="VS317" s="36"/>
      <c r="VT317" s="36"/>
      <c r="VU317" s="36"/>
      <c r="VV317" s="36"/>
      <c r="VW317" s="36"/>
      <c r="VX317" s="36"/>
      <c r="VY317" s="36"/>
      <c r="VZ317" s="36"/>
      <c r="WA317" s="36"/>
      <c r="WB317" s="36"/>
      <c r="WC317" s="36"/>
      <c r="WD317" s="36"/>
      <c r="WE317" s="36"/>
      <c r="WF317" s="36"/>
      <c r="WG317" s="36"/>
      <c r="WH317" s="36"/>
      <c r="WI317" s="36"/>
      <c r="WJ317" s="36"/>
      <c r="WK317" s="36"/>
      <c r="WL317" s="36"/>
      <c r="WM317" s="36"/>
      <c r="WN317" s="36"/>
      <c r="WO317" s="36"/>
      <c r="WP317" s="36"/>
      <c r="WQ317" s="36"/>
      <c r="WR317" s="36"/>
      <c r="WS317" s="36"/>
      <c r="WT317" s="36"/>
      <c r="WU317" s="36"/>
      <c r="WV317" s="36"/>
      <c r="WW317" s="36"/>
      <c r="WX317" s="36"/>
      <c r="WY317" s="36"/>
      <c r="WZ317" s="36"/>
      <c r="XA317" s="36"/>
      <c r="XB317" s="36"/>
      <c r="XC317" s="36"/>
      <c r="XD317" s="36"/>
      <c r="XE317" s="36"/>
      <c r="XF317" s="36"/>
      <c r="XG317" s="36"/>
      <c r="XH317" s="36"/>
      <c r="XI317" s="36"/>
      <c r="XJ317" s="36"/>
      <c r="XK317" s="36"/>
      <c r="XL317" s="36"/>
      <c r="XM317" s="36"/>
      <c r="XN317" s="36"/>
      <c r="XO317" s="36"/>
      <c r="XP317" s="36"/>
      <c r="XQ317" s="36"/>
      <c r="XR317" s="36"/>
      <c r="XS317" s="36"/>
      <c r="XT317" s="36"/>
      <c r="XU317" s="36"/>
      <c r="XV317" s="36"/>
      <c r="XW317" s="36"/>
      <c r="XX317" s="36"/>
      <c r="XY317" s="36"/>
      <c r="XZ317" s="36"/>
      <c r="YA317" s="36"/>
      <c r="YB317" s="36"/>
      <c r="YC317" s="36"/>
      <c r="YD317" s="36"/>
      <c r="YE317" s="36"/>
      <c r="YF317" s="36"/>
      <c r="YG317" s="36"/>
      <c r="YH317" s="36"/>
      <c r="YI317" s="36"/>
      <c r="YJ317" s="36"/>
      <c r="YK317" s="36"/>
      <c r="YL317" s="36"/>
      <c r="YM317" s="36"/>
      <c r="YN317" s="36"/>
      <c r="YO317" s="36"/>
      <c r="YP317" s="36"/>
      <c r="YQ317" s="36"/>
      <c r="YR317" s="36"/>
      <c r="YS317" s="36"/>
      <c r="YT317" s="36"/>
      <c r="YU317" s="36"/>
      <c r="YV317" s="36"/>
      <c r="YW317" s="36"/>
      <c r="YX317" s="36"/>
      <c r="YY317" s="36"/>
      <c r="YZ317" s="36"/>
      <c r="ZA317" s="36"/>
      <c r="ZB317" s="36"/>
      <c r="ZC317" s="36"/>
      <c r="ZD317" s="36"/>
      <c r="ZE317" s="36"/>
      <c r="ZF317" s="36"/>
      <c r="ZG317" s="36"/>
      <c r="ZH317" s="36"/>
      <c r="ZI317" s="36"/>
      <c r="ZJ317" s="36"/>
      <c r="ZK317" s="36"/>
      <c r="ZL317" s="36"/>
      <c r="ZM317" s="36"/>
      <c r="ZN317" s="36"/>
      <c r="ZO317" s="36"/>
      <c r="ZP317" s="36"/>
      <c r="ZQ317" s="36"/>
      <c r="ZR317" s="36"/>
      <c r="ZS317" s="36"/>
      <c r="ZT317" s="36"/>
      <c r="ZU317" s="36"/>
      <c r="ZV317" s="36"/>
      <c r="ZW317" s="36"/>
      <c r="ZX317" s="36"/>
      <c r="ZY317" s="36"/>
      <c r="ZZ317" s="36"/>
      <c r="AAA317" s="36"/>
      <c r="AAB317" s="36"/>
      <c r="AAC317" s="36"/>
      <c r="AAD317" s="36"/>
      <c r="AAE317" s="36"/>
      <c r="AAF317" s="36"/>
      <c r="AAG317" s="36"/>
      <c r="AAH317" s="36"/>
      <c r="AAI317" s="36"/>
      <c r="AAJ317" s="36"/>
      <c r="AAK317" s="36"/>
      <c r="AAL317" s="36"/>
      <c r="AAM317" s="36"/>
      <c r="AAN317" s="36"/>
      <c r="AAO317" s="36"/>
      <c r="AAP317" s="36"/>
      <c r="AAQ317" s="36"/>
      <c r="AAR317" s="36"/>
      <c r="AAS317" s="36"/>
      <c r="AAT317" s="36"/>
      <c r="AAU317" s="36"/>
      <c r="AAV317" s="36"/>
      <c r="AAW317" s="36"/>
      <c r="AAX317" s="36"/>
      <c r="AAY317" s="36"/>
      <c r="AAZ317" s="36"/>
      <c r="ABA317" s="36"/>
      <c r="ABB317" s="36"/>
      <c r="ABC317" s="36"/>
      <c r="ABD317" s="36"/>
      <c r="ABE317" s="36"/>
      <c r="ABF317" s="36"/>
      <c r="ABG317" s="36"/>
      <c r="ABH317" s="36"/>
      <c r="ABI317" s="36"/>
      <c r="ABJ317" s="36"/>
      <c r="ABK317" s="36"/>
      <c r="ABL317" s="36"/>
      <c r="ABM317" s="36"/>
      <c r="ABN317" s="36"/>
      <c r="ABO317" s="36"/>
      <c r="ABP317" s="36"/>
      <c r="ABQ317" s="36"/>
      <c r="ABR317" s="36"/>
      <c r="ABS317" s="36"/>
      <c r="ABT317" s="36"/>
      <c r="ABU317" s="36"/>
      <c r="ABV317" s="36"/>
      <c r="ABW317" s="36"/>
      <c r="ABX317" s="36"/>
      <c r="ABY317" s="36"/>
      <c r="ABZ317" s="36"/>
      <c r="ACA317" s="36"/>
      <c r="ACB317" s="36"/>
      <c r="ACC317" s="36"/>
      <c r="ACD317" s="36"/>
      <c r="ACE317" s="36"/>
      <c r="ACF317" s="36"/>
      <c r="ACG317" s="36"/>
      <c r="ACH317" s="36"/>
      <c r="ACI317" s="36"/>
      <c r="ACJ317" s="36"/>
      <c r="ACK317" s="36"/>
      <c r="ACL317" s="36"/>
      <c r="ACM317" s="36"/>
      <c r="ACN317" s="36"/>
      <c r="ACO317" s="36"/>
      <c r="ACP317" s="36"/>
      <c r="ACQ317" s="36"/>
      <c r="ACR317" s="36"/>
      <c r="ACS317" s="36"/>
      <c r="ACT317" s="36"/>
      <c r="ACU317" s="36"/>
      <c r="ACV317" s="36"/>
      <c r="ACW317" s="36"/>
      <c r="ACX317" s="36"/>
      <c r="ACY317" s="36"/>
      <c r="ACZ317" s="36"/>
      <c r="ADA317" s="36"/>
      <c r="ADB317" s="36"/>
      <c r="ADC317" s="36"/>
      <c r="ADD317" s="36"/>
      <c r="ADE317" s="36"/>
      <c r="ADF317" s="36"/>
      <c r="ADG317" s="36"/>
      <c r="ADH317" s="36"/>
      <c r="ADI317" s="36"/>
      <c r="ADJ317" s="36"/>
      <c r="ADK317" s="36"/>
      <c r="ADL317" s="36"/>
      <c r="ADM317" s="36"/>
      <c r="ADN317" s="36"/>
      <c r="ADO317" s="36"/>
      <c r="ADP317" s="36"/>
      <c r="ADQ317" s="36"/>
      <c r="ADR317" s="36"/>
      <c r="ADS317" s="36"/>
      <c r="ADT317" s="36"/>
      <c r="ADU317" s="36"/>
      <c r="ADV317" s="36"/>
      <c r="ADW317" s="36"/>
      <c r="ADX317" s="36"/>
      <c r="ADY317" s="36"/>
      <c r="ADZ317" s="36"/>
      <c r="AEA317" s="36"/>
      <c r="AEB317" s="36"/>
      <c r="AEC317" s="36"/>
      <c r="AED317" s="36"/>
      <c r="AEE317" s="36"/>
      <c r="AEF317" s="36"/>
      <c r="AEG317" s="36"/>
      <c r="AEH317" s="36"/>
      <c r="AEI317" s="36"/>
      <c r="AEJ317" s="36"/>
      <c r="AEK317" s="36"/>
      <c r="AEL317" s="36"/>
      <c r="AEM317" s="36"/>
      <c r="AEN317" s="36"/>
      <c r="AEO317" s="36"/>
      <c r="AEP317" s="36"/>
      <c r="AEQ317" s="36"/>
      <c r="AER317" s="36"/>
      <c r="AES317" s="36"/>
      <c r="AET317" s="36"/>
      <c r="AEU317" s="36"/>
      <c r="AEV317" s="36"/>
      <c r="AEW317" s="36"/>
      <c r="AEX317" s="36"/>
      <c r="AEY317" s="36"/>
      <c r="AEZ317" s="36"/>
      <c r="AFA317" s="36"/>
      <c r="AFB317" s="36"/>
      <c r="AFC317" s="36"/>
      <c r="AFD317" s="36"/>
      <c r="AFE317" s="36"/>
      <c r="AFF317" s="36"/>
      <c r="AFG317" s="36"/>
      <c r="AFH317" s="36"/>
      <c r="AFI317" s="36"/>
      <c r="AFJ317" s="36"/>
      <c r="AFK317" s="36"/>
      <c r="AFL317" s="36"/>
      <c r="AFM317" s="36"/>
      <c r="AFN317" s="36"/>
      <c r="AFO317" s="36"/>
      <c r="AFP317" s="36"/>
      <c r="AFQ317" s="36"/>
      <c r="AFR317" s="36"/>
      <c r="AFS317" s="36"/>
      <c r="AFT317" s="36"/>
      <c r="AFU317" s="36"/>
      <c r="AFV317" s="36"/>
      <c r="AFW317" s="36"/>
      <c r="AFX317" s="36"/>
      <c r="AFY317" s="36"/>
      <c r="AFZ317" s="36"/>
      <c r="AGA317" s="36"/>
      <c r="AGB317" s="36"/>
      <c r="AGC317" s="36"/>
      <c r="AGD317" s="36"/>
      <c r="AGE317" s="36"/>
      <c r="AGF317" s="36"/>
      <c r="AGG317" s="36"/>
      <c r="AGH317" s="36"/>
      <c r="AGI317" s="36"/>
      <c r="AGJ317" s="36"/>
      <c r="AGK317" s="36"/>
      <c r="AGL317" s="36"/>
      <c r="AGM317" s="36"/>
      <c r="AGN317" s="36"/>
      <c r="AGO317" s="36"/>
      <c r="AGP317" s="36"/>
      <c r="AGQ317" s="36"/>
      <c r="AGR317" s="36"/>
      <c r="AGS317" s="36"/>
      <c r="AGT317" s="36"/>
      <c r="AGU317" s="36"/>
      <c r="AGV317" s="36"/>
      <c r="AGW317" s="36"/>
      <c r="AGX317" s="36"/>
      <c r="AGY317" s="36"/>
      <c r="AGZ317" s="36"/>
      <c r="AHA317" s="36"/>
      <c r="AHB317" s="36"/>
      <c r="AHC317" s="36"/>
      <c r="AHD317" s="36"/>
      <c r="AHE317" s="36"/>
      <c r="AHF317" s="36"/>
      <c r="AHG317" s="36"/>
      <c r="AHH317" s="36"/>
      <c r="AHI317" s="36"/>
      <c r="AHJ317" s="36"/>
      <c r="AHK317" s="36"/>
      <c r="AHL317" s="36"/>
      <c r="AHM317" s="36"/>
      <c r="AHN317" s="36"/>
      <c r="AHO317" s="36"/>
      <c r="AHP317" s="36"/>
      <c r="AHQ317" s="36"/>
      <c r="AHR317" s="36"/>
      <c r="AHS317" s="36"/>
      <c r="AHT317" s="36"/>
      <c r="AHU317" s="36"/>
      <c r="AHV317" s="36"/>
      <c r="AHW317" s="36"/>
      <c r="AHX317" s="36"/>
      <c r="AHY317" s="36"/>
      <c r="AHZ317" s="36"/>
      <c r="AIA317" s="36"/>
      <c r="AIB317" s="36"/>
      <c r="AIC317" s="36"/>
      <c r="AID317" s="36"/>
      <c r="AIE317" s="36"/>
      <c r="AIF317" s="36"/>
      <c r="AIG317" s="36"/>
      <c r="AIH317" s="36"/>
      <c r="AII317" s="36"/>
      <c r="AIJ317" s="36"/>
      <c r="AIK317" s="36"/>
      <c r="AIL317" s="36"/>
      <c r="AIM317" s="36"/>
      <c r="AIN317" s="36"/>
      <c r="AIO317" s="36"/>
      <c r="AIP317" s="36"/>
      <c r="AIQ317" s="36"/>
      <c r="AIR317" s="36"/>
      <c r="AIS317" s="36"/>
      <c r="AIT317" s="36"/>
      <c r="AIU317" s="36"/>
      <c r="AIV317" s="36"/>
      <c r="AIW317" s="36"/>
      <c r="AIX317" s="36"/>
      <c r="AIY317" s="36"/>
      <c r="AIZ317" s="36"/>
      <c r="AJA317" s="36"/>
      <c r="AJB317" s="36"/>
      <c r="AJC317" s="36"/>
      <c r="AJD317" s="36"/>
      <c r="AJE317" s="36"/>
      <c r="AJF317" s="36"/>
      <c r="AJG317" s="36"/>
      <c r="AJH317" s="36"/>
      <c r="AJI317" s="36"/>
      <c r="AJJ317" s="36"/>
      <c r="AJK317" s="36"/>
      <c r="AJL317" s="36"/>
      <c r="AJM317" s="36"/>
      <c r="AJN317" s="36"/>
      <c r="AJO317" s="36"/>
      <c r="AJP317" s="36"/>
      <c r="AJQ317" s="36"/>
      <c r="AJR317" s="36"/>
      <c r="AJS317" s="36"/>
      <c r="AJT317" s="36"/>
      <c r="AJU317" s="36"/>
      <c r="AJV317" s="36"/>
      <c r="AJW317" s="36"/>
      <c r="AJX317" s="36"/>
      <c r="AJY317" s="36"/>
      <c r="AJZ317" s="36"/>
      <c r="AKA317" s="36"/>
      <c r="AKB317" s="36"/>
      <c r="AKC317" s="36"/>
      <c r="AKD317" s="36"/>
      <c r="AKE317" s="36"/>
      <c r="AKF317" s="36"/>
      <c r="AKG317" s="36"/>
      <c r="AKH317" s="36"/>
      <c r="AKI317" s="36"/>
      <c r="AKJ317" s="36"/>
      <c r="AKK317" s="36"/>
      <c r="AKL317" s="36"/>
      <c r="AKM317" s="36"/>
      <c r="AKN317" s="36"/>
      <c r="AKO317" s="36"/>
      <c r="AKP317" s="36"/>
      <c r="AKQ317" s="36"/>
      <c r="AKR317" s="36"/>
      <c r="AKS317" s="36"/>
      <c r="AKT317" s="36"/>
      <c r="AKU317" s="36"/>
      <c r="AKV317" s="36"/>
      <c r="AKW317" s="36"/>
      <c r="AKX317" s="36"/>
      <c r="AKY317" s="36"/>
      <c r="AKZ317" s="36"/>
      <c r="ALA317" s="36"/>
      <c r="ALB317" s="36"/>
      <c r="ALC317" s="36"/>
      <c r="ALD317" s="36"/>
      <c r="ALE317" s="36"/>
      <c r="ALF317" s="36"/>
      <c r="ALG317" s="36"/>
      <c r="ALH317" s="36"/>
      <c r="ALI317" s="36"/>
      <c r="ALJ317" s="36"/>
      <c r="ALK317" s="36"/>
      <c r="ALL317" s="36"/>
      <c r="ALM317" s="36"/>
      <c r="ALN317" s="36"/>
      <c r="ALO317" s="36"/>
      <c r="ALP317" s="36"/>
      <c r="ALQ317" s="36"/>
      <c r="ALR317" s="36"/>
      <c r="ALS317" s="36"/>
      <c r="ALT317" s="36"/>
      <c r="ALU317" s="36"/>
      <c r="ALV317" s="36"/>
      <c r="ALW317" s="36"/>
      <c r="ALX317" s="36"/>
      <c r="ALY317" s="36"/>
      <c r="ALZ317" s="36"/>
      <c r="AMA317" s="36"/>
      <c r="AMB317" s="36"/>
      <c r="AMC317" s="36"/>
      <c r="AMD317" s="36"/>
      <c r="AME317" s="36"/>
      <c r="AMF317" s="36"/>
      <c r="AMG317" s="36"/>
      <c r="AMH317" s="36"/>
      <c r="AMI317" s="36"/>
      <c r="AMJ317" s="36"/>
      <c r="AMK317" s="36"/>
      <c r="AML317" s="36"/>
      <c r="AMM317" s="36"/>
      <c r="AMN317" s="36"/>
      <c r="AMO317" s="36"/>
      <c r="AMP317" s="36"/>
      <c r="AMQ317" s="36"/>
      <c r="AMR317" s="36"/>
      <c r="AMS317" s="36"/>
      <c r="AMT317" s="36"/>
      <c r="AMU317" s="36"/>
      <c r="AMV317" s="36"/>
      <c r="AMW317" s="36"/>
      <c r="AMX317" s="36"/>
      <c r="AMY317" s="36"/>
      <c r="AMZ317" s="36"/>
      <c r="ANA317" s="36"/>
      <c r="ANB317" s="36"/>
      <c r="ANC317" s="36"/>
      <c r="AND317" s="36"/>
      <c r="ANE317" s="36"/>
      <c r="ANF317" s="36"/>
      <c r="ANG317" s="36"/>
      <c r="ANH317" s="36"/>
      <c r="ANI317" s="36"/>
      <c r="ANJ317" s="36"/>
      <c r="ANK317" s="36"/>
      <c r="ANL317" s="36"/>
      <c r="ANM317" s="36"/>
      <c r="ANN317" s="36"/>
      <c r="ANO317" s="36"/>
      <c r="ANP317" s="36"/>
      <c r="ANQ317" s="36"/>
      <c r="ANR317" s="36"/>
      <c r="ANS317" s="36"/>
      <c r="ANT317" s="36"/>
      <c r="ANU317" s="36"/>
      <c r="ANV317" s="36"/>
      <c r="ANW317" s="36"/>
      <c r="ANX317" s="36"/>
      <c r="ANY317" s="36"/>
      <c r="ANZ317" s="36"/>
      <c r="AOA317" s="36"/>
      <c r="AOB317" s="36"/>
      <c r="AOC317" s="36"/>
      <c r="AOD317" s="36"/>
      <c r="AOE317" s="36"/>
      <c r="AOF317" s="36"/>
      <c r="AOG317" s="36"/>
      <c r="AOH317" s="36"/>
      <c r="AOI317" s="36"/>
      <c r="AOJ317" s="36"/>
      <c r="AOK317" s="36"/>
      <c r="AOL317" s="36"/>
      <c r="AOM317" s="36"/>
      <c r="AON317" s="36"/>
      <c r="AOO317" s="36"/>
      <c r="AOP317" s="36"/>
      <c r="AOQ317" s="36"/>
      <c r="AOR317" s="36"/>
      <c r="AOS317" s="36"/>
      <c r="AOT317" s="36"/>
      <c r="AOU317" s="36"/>
      <c r="AOV317" s="36"/>
      <c r="AOW317" s="36"/>
      <c r="AOX317" s="36"/>
      <c r="AOY317" s="36"/>
      <c r="AOZ317" s="36"/>
      <c r="APA317" s="36"/>
      <c r="APB317" s="36"/>
      <c r="APC317" s="36"/>
      <c r="APD317" s="36"/>
      <c r="APE317" s="36"/>
      <c r="APF317" s="36"/>
      <c r="APG317" s="36"/>
      <c r="APH317" s="36"/>
      <c r="API317" s="36"/>
      <c r="APJ317" s="36"/>
      <c r="APK317" s="36"/>
      <c r="APL317" s="36"/>
      <c r="APM317" s="36"/>
      <c r="APN317" s="36"/>
      <c r="APO317" s="36"/>
      <c r="APP317" s="36"/>
      <c r="APQ317" s="36"/>
      <c r="APR317" s="36"/>
      <c r="APS317" s="36"/>
      <c r="APT317" s="36"/>
      <c r="APU317" s="36"/>
      <c r="APV317" s="36"/>
      <c r="APW317" s="36"/>
      <c r="APX317" s="36"/>
      <c r="APY317" s="36"/>
      <c r="APZ317" s="36"/>
      <c r="AQA317" s="36"/>
      <c r="AQB317" s="36"/>
      <c r="AQC317" s="36"/>
      <c r="AQD317" s="36"/>
      <c r="AQE317" s="36"/>
      <c r="AQF317" s="36"/>
      <c r="AQG317" s="36"/>
      <c r="AQH317" s="36"/>
      <c r="AQI317" s="36"/>
      <c r="AQJ317" s="36"/>
      <c r="AQK317" s="36"/>
      <c r="AQL317" s="36"/>
      <c r="AQM317" s="36"/>
      <c r="AQN317" s="36"/>
      <c r="AQO317" s="36"/>
      <c r="AQP317" s="36"/>
      <c r="AQQ317" s="36"/>
      <c r="AQR317" s="36"/>
      <c r="AQS317" s="36"/>
      <c r="AQT317" s="36"/>
      <c r="AQU317" s="36"/>
      <c r="AQV317" s="36"/>
      <c r="AQW317" s="36"/>
      <c r="AQX317" s="36"/>
      <c r="AQY317" s="36"/>
      <c r="AQZ317" s="36"/>
      <c r="ARA317" s="36"/>
      <c r="ARB317" s="36"/>
      <c r="ARC317" s="36"/>
      <c r="ARD317" s="36"/>
      <c r="ARE317" s="36"/>
      <c r="ARF317" s="36"/>
      <c r="ARG317" s="36"/>
      <c r="ARH317" s="36"/>
      <c r="ARI317" s="36"/>
      <c r="ARJ317" s="36"/>
      <c r="ARK317" s="36"/>
      <c r="ARL317" s="36"/>
      <c r="ARM317" s="36"/>
      <c r="ARN317" s="36"/>
      <c r="ARO317" s="36"/>
      <c r="ARP317" s="36"/>
      <c r="ARQ317" s="36"/>
      <c r="ARR317" s="36"/>
      <c r="ARS317" s="36"/>
      <c r="ART317" s="36"/>
      <c r="ARU317" s="36"/>
      <c r="ARV317" s="36"/>
      <c r="ARW317" s="36"/>
      <c r="ARX317" s="36"/>
      <c r="ARY317" s="36"/>
      <c r="ARZ317" s="36"/>
      <c r="ASA317" s="36"/>
      <c r="ASB317" s="36"/>
      <c r="ASC317" s="36"/>
      <c r="ASD317" s="36"/>
      <c r="ASE317" s="36"/>
      <c r="ASF317" s="36"/>
      <c r="ASG317" s="36"/>
      <c r="ASH317" s="36"/>
      <c r="ASI317" s="36"/>
      <c r="ASJ317" s="36"/>
      <c r="ASK317" s="36"/>
      <c r="ASL317" s="36"/>
      <c r="ASM317" s="36"/>
      <c r="ASN317" s="36"/>
      <c r="ASO317" s="36"/>
      <c r="ASP317" s="36"/>
      <c r="ASQ317" s="36"/>
      <c r="ASR317" s="36"/>
      <c r="ASS317" s="36"/>
      <c r="AST317" s="36"/>
      <c r="ASU317" s="36"/>
      <c r="ASV317" s="36"/>
      <c r="ASW317" s="36"/>
      <c r="ASX317" s="36"/>
      <c r="ASY317" s="36"/>
      <c r="ASZ317" s="36"/>
      <c r="ATA317" s="36"/>
      <c r="ATB317" s="36"/>
      <c r="ATC317" s="36"/>
      <c r="ATD317" s="36"/>
      <c r="ATE317" s="36"/>
      <c r="ATF317" s="36"/>
      <c r="ATG317" s="36"/>
      <c r="ATH317" s="36"/>
      <c r="ATI317" s="36"/>
      <c r="ATJ317" s="36"/>
      <c r="ATK317" s="36"/>
      <c r="ATL317" s="36"/>
      <c r="ATM317" s="36"/>
      <c r="ATN317" s="36"/>
      <c r="ATO317" s="36"/>
      <c r="ATP317" s="36"/>
      <c r="ATQ317" s="36"/>
      <c r="ATR317" s="36"/>
      <c r="ATS317" s="36"/>
      <c r="ATT317" s="36"/>
      <c r="ATU317" s="36"/>
      <c r="ATV317" s="36"/>
      <c r="ATW317" s="36"/>
      <c r="ATX317" s="36"/>
      <c r="ATY317" s="36"/>
      <c r="ATZ317" s="36"/>
      <c r="AUA317" s="36"/>
      <c r="AUB317" s="36"/>
      <c r="AUC317" s="36"/>
      <c r="AUD317" s="36"/>
      <c r="AUE317" s="36"/>
      <c r="AUF317" s="36"/>
      <c r="AUG317" s="36"/>
      <c r="AUH317" s="36"/>
      <c r="AUI317" s="36"/>
      <c r="AUJ317" s="36"/>
      <c r="AUK317" s="36"/>
      <c r="AUL317" s="36"/>
      <c r="AUM317" s="36"/>
      <c r="AUN317" s="36"/>
      <c r="AUO317" s="36"/>
      <c r="AUP317" s="36"/>
      <c r="AUQ317" s="36"/>
      <c r="AUR317" s="36"/>
      <c r="AUS317" s="36"/>
      <c r="AUT317" s="36"/>
      <c r="AUU317" s="36"/>
      <c r="AUV317" s="36"/>
      <c r="AUW317" s="36"/>
      <c r="AUX317" s="36"/>
      <c r="AUY317" s="36"/>
      <c r="AUZ317" s="36"/>
      <c r="AVA317" s="36"/>
      <c r="AVB317" s="36"/>
      <c r="AVC317" s="36"/>
      <c r="AVD317" s="36"/>
      <c r="AVE317" s="36"/>
      <c r="AVF317" s="36"/>
      <c r="AVG317" s="36"/>
      <c r="AVH317" s="36"/>
      <c r="AVI317" s="36"/>
      <c r="AVJ317" s="36"/>
      <c r="AVK317" s="36"/>
      <c r="AVL317" s="36"/>
      <c r="AVM317" s="36"/>
      <c r="AVN317" s="36"/>
      <c r="AVO317" s="36"/>
      <c r="AVP317" s="36"/>
      <c r="AVQ317" s="36"/>
      <c r="AVR317" s="36"/>
      <c r="AVS317" s="36"/>
      <c r="AVT317" s="36"/>
      <c r="AVU317" s="36"/>
      <c r="AVV317" s="36"/>
      <c r="AVW317" s="36"/>
      <c r="AVX317" s="36"/>
      <c r="AVY317" s="36"/>
      <c r="AVZ317" s="36"/>
      <c r="AWA317" s="36"/>
      <c r="AWB317" s="36"/>
      <c r="AWC317" s="36"/>
      <c r="AWD317" s="36"/>
      <c r="AWE317" s="36"/>
      <c r="AWF317" s="36"/>
      <c r="AWG317" s="36"/>
      <c r="AWH317" s="36"/>
      <c r="AWI317" s="36"/>
      <c r="AWJ317" s="36"/>
      <c r="AWK317" s="36"/>
      <c r="AWL317" s="36"/>
      <c r="AWM317" s="36"/>
      <c r="AWN317" s="36"/>
      <c r="AWO317" s="36"/>
      <c r="AWP317" s="36"/>
      <c r="AWQ317" s="36"/>
      <c r="AWR317" s="36"/>
      <c r="AWS317" s="36"/>
      <c r="AWT317" s="36"/>
      <c r="AWU317" s="36"/>
      <c r="AWV317" s="36"/>
      <c r="AWW317" s="36"/>
      <c r="AWX317" s="36"/>
      <c r="AWY317" s="36"/>
      <c r="AWZ317" s="36"/>
      <c r="AXA317" s="36"/>
      <c r="AXB317" s="36"/>
      <c r="AXC317" s="36"/>
      <c r="AXD317" s="36"/>
      <c r="AXE317" s="36"/>
      <c r="AXF317" s="36"/>
      <c r="AXG317" s="36"/>
      <c r="AXH317" s="36"/>
      <c r="AXI317" s="36"/>
      <c r="AXJ317" s="36"/>
      <c r="AXK317" s="36"/>
      <c r="AXL317" s="36"/>
      <c r="AXM317" s="36"/>
      <c r="AXN317" s="36"/>
      <c r="AXO317" s="36"/>
      <c r="AXP317" s="36"/>
      <c r="AXQ317" s="36"/>
      <c r="AXR317" s="36"/>
      <c r="AXS317" s="36"/>
      <c r="AXT317" s="36"/>
      <c r="AXU317" s="36"/>
      <c r="AXV317" s="36"/>
      <c r="AXW317" s="36"/>
      <c r="AXX317" s="36"/>
      <c r="AXY317" s="36"/>
      <c r="AXZ317" s="36"/>
      <c r="AYA317" s="36"/>
      <c r="AYB317" s="36"/>
      <c r="AYC317" s="36"/>
      <c r="AYD317" s="36"/>
      <c r="AYE317" s="36"/>
      <c r="AYF317" s="36"/>
      <c r="AYG317" s="36"/>
      <c r="AYH317" s="36"/>
      <c r="AYI317" s="36"/>
      <c r="AYJ317" s="36"/>
      <c r="AYK317" s="36"/>
      <c r="AYL317" s="36"/>
      <c r="AYM317" s="36"/>
      <c r="AYN317" s="36"/>
      <c r="AYO317" s="36"/>
      <c r="AYP317" s="36"/>
      <c r="AYQ317" s="36"/>
      <c r="AYR317" s="36"/>
      <c r="AYS317" s="36"/>
      <c r="AYT317" s="36"/>
      <c r="AYU317" s="36"/>
      <c r="AYV317" s="36"/>
      <c r="AYW317" s="36"/>
      <c r="AYX317" s="36"/>
      <c r="AYY317" s="36"/>
      <c r="AYZ317" s="36"/>
      <c r="AZA317" s="36"/>
      <c r="AZB317" s="36"/>
      <c r="AZC317" s="36"/>
      <c r="AZD317" s="36"/>
      <c r="AZE317" s="36"/>
      <c r="AZF317" s="36"/>
      <c r="AZG317" s="36"/>
      <c r="AZH317" s="36"/>
      <c r="AZI317" s="36"/>
      <c r="AZJ317" s="36"/>
      <c r="AZK317" s="36"/>
      <c r="AZL317" s="36"/>
      <c r="AZM317" s="36"/>
      <c r="AZN317" s="36"/>
      <c r="AZO317" s="36"/>
      <c r="AZP317" s="36"/>
      <c r="AZQ317" s="36"/>
      <c r="AZR317" s="36"/>
      <c r="AZS317" s="36"/>
      <c r="AZT317" s="36"/>
      <c r="AZU317" s="36"/>
      <c r="AZV317" s="36"/>
      <c r="AZW317" s="36"/>
      <c r="AZX317" s="36"/>
      <c r="AZY317" s="36"/>
      <c r="AZZ317" s="36"/>
      <c r="BAA317" s="36"/>
      <c r="BAB317" s="36"/>
      <c r="BAC317" s="36"/>
      <c r="BAD317" s="36"/>
      <c r="BAE317" s="36"/>
      <c r="BAF317" s="36"/>
      <c r="BAG317" s="36"/>
      <c r="BAH317" s="36"/>
      <c r="BAI317" s="36"/>
      <c r="BAJ317" s="36"/>
      <c r="BAK317" s="36"/>
      <c r="BAL317" s="36"/>
      <c r="BAM317" s="36"/>
      <c r="BAN317" s="36"/>
      <c r="BAO317" s="36"/>
      <c r="BAP317" s="36"/>
      <c r="BAQ317" s="36"/>
      <c r="BAR317" s="36"/>
      <c r="BAS317" s="36"/>
      <c r="BAT317" s="36"/>
      <c r="BAU317" s="36"/>
      <c r="BAV317" s="36"/>
      <c r="BAW317" s="36"/>
      <c r="BAX317" s="36"/>
      <c r="BAY317" s="36"/>
      <c r="BAZ317" s="36"/>
      <c r="BBA317" s="36"/>
      <c r="BBB317" s="36"/>
      <c r="BBC317" s="36"/>
      <c r="BBD317" s="36"/>
      <c r="BBE317" s="36"/>
      <c r="BBF317" s="36"/>
      <c r="BBG317" s="36"/>
      <c r="BBH317" s="36"/>
      <c r="BBI317" s="36"/>
      <c r="BBJ317" s="36"/>
      <c r="BBK317" s="36"/>
      <c r="BBL317" s="36"/>
      <c r="BBM317" s="36"/>
      <c r="BBN317" s="36"/>
      <c r="BBO317" s="36"/>
      <c r="BBP317" s="36"/>
      <c r="BBQ317" s="36"/>
      <c r="BBR317" s="36"/>
      <c r="BBS317" s="36"/>
      <c r="BBT317" s="36"/>
      <c r="BBU317" s="36"/>
      <c r="BBV317" s="36"/>
      <c r="BBW317" s="36"/>
      <c r="BBX317" s="36"/>
      <c r="BBY317" s="36"/>
      <c r="BBZ317" s="36"/>
      <c r="BCA317" s="36"/>
      <c r="BCB317" s="36"/>
      <c r="BCC317" s="36"/>
      <c r="BCD317" s="36"/>
      <c r="BCE317" s="36"/>
      <c r="BCF317" s="36"/>
      <c r="BCG317" s="36"/>
      <c r="BCH317" s="36"/>
      <c r="BCI317" s="36"/>
      <c r="BCJ317" s="36"/>
      <c r="BCK317" s="36"/>
      <c r="BCL317" s="36"/>
      <c r="BCM317" s="36"/>
      <c r="BCN317" s="36"/>
      <c r="BCO317" s="36"/>
      <c r="BCP317" s="36"/>
      <c r="BCQ317" s="36"/>
      <c r="BCR317" s="36"/>
      <c r="BCS317" s="36"/>
      <c r="BCT317" s="36"/>
      <c r="BCU317" s="36"/>
      <c r="BCV317" s="36"/>
      <c r="BCW317" s="36"/>
      <c r="BCX317" s="36"/>
      <c r="BCY317" s="36"/>
      <c r="BCZ317" s="36"/>
      <c r="BDA317" s="36"/>
      <c r="BDB317" s="36"/>
      <c r="BDC317" s="36"/>
      <c r="BDD317" s="36"/>
      <c r="BDE317" s="36"/>
      <c r="BDF317" s="36"/>
      <c r="BDG317" s="36"/>
      <c r="BDH317" s="36"/>
      <c r="BDI317" s="36"/>
      <c r="BDJ317" s="36"/>
      <c r="BDK317" s="36"/>
      <c r="BDL317" s="36"/>
      <c r="BDM317" s="36"/>
      <c r="BDN317" s="36"/>
      <c r="BDO317" s="36"/>
      <c r="BDP317" s="36"/>
      <c r="BDQ317" s="36"/>
      <c r="BDR317" s="36"/>
      <c r="BDS317" s="36"/>
      <c r="BDT317" s="36"/>
      <c r="BDU317" s="36"/>
      <c r="BDV317" s="36"/>
      <c r="BDW317" s="36"/>
      <c r="BDX317" s="36"/>
      <c r="BDY317" s="36"/>
      <c r="BDZ317" s="36"/>
      <c r="BEA317" s="36"/>
      <c r="BEB317" s="36"/>
      <c r="BEC317" s="36"/>
      <c r="BED317" s="36"/>
      <c r="BEE317" s="36"/>
      <c r="BEF317" s="36"/>
      <c r="BEG317" s="36"/>
      <c r="BEH317" s="36"/>
      <c r="BEI317" s="36"/>
      <c r="BEJ317" s="36"/>
      <c r="BEK317" s="36"/>
      <c r="BEL317" s="36"/>
      <c r="BEM317" s="36"/>
      <c r="BEN317" s="36"/>
      <c r="BEO317" s="36"/>
      <c r="BEP317" s="36"/>
      <c r="BEQ317" s="36"/>
      <c r="BER317" s="36"/>
      <c r="BES317" s="36"/>
      <c r="BET317" s="36"/>
      <c r="BEU317" s="36"/>
      <c r="BEV317" s="36"/>
      <c r="BEW317" s="36"/>
      <c r="BEX317" s="36"/>
      <c r="BEY317" s="36"/>
      <c r="BEZ317" s="36"/>
      <c r="BFA317" s="36"/>
      <c r="BFB317" s="36"/>
      <c r="BFC317" s="36"/>
      <c r="BFD317" s="36"/>
      <c r="BFE317" s="36"/>
      <c r="BFF317" s="36"/>
      <c r="BFG317" s="36"/>
      <c r="BFH317" s="36"/>
      <c r="BFI317" s="36"/>
      <c r="BFJ317" s="36"/>
      <c r="BFK317" s="36"/>
      <c r="BFL317" s="36"/>
      <c r="BFM317" s="36"/>
      <c r="BFN317" s="36"/>
      <c r="BFO317" s="36"/>
      <c r="BFP317" s="36"/>
      <c r="BFQ317" s="36"/>
      <c r="BFR317" s="36"/>
      <c r="BFS317" s="36"/>
      <c r="BFT317" s="36"/>
      <c r="BFU317" s="36"/>
      <c r="BFV317" s="36"/>
      <c r="BFW317" s="36"/>
      <c r="BFX317" s="36"/>
      <c r="BFY317" s="36"/>
      <c r="BFZ317" s="36"/>
      <c r="BGA317" s="36"/>
      <c r="BGB317" s="36"/>
      <c r="BGC317" s="36"/>
      <c r="BGD317" s="36"/>
      <c r="BGE317" s="36"/>
      <c r="BGF317" s="36"/>
      <c r="BGG317" s="36"/>
      <c r="BGH317" s="36"/>
      <c r="BGI317" s="36"/>
      <c r="BGJ317" s="36"/>
      <c r="BGK317" s="36"/>
      <c r="BGL317" s="36"/>
      <c r="BGM317" s="36"/>
      <c r="BGN317" s="36"/>
      <c r="BGO317" s="36"/>
      <c r="BGP317" s="36"/>
      <c r="BGQ317" s="36"/>
      <c r="BGR317" s="36"/>
      <c r="BGS317" s="36"/>
      <c r="BGT317" s="36"/>
      <c r="BGU317" s="36"/>
      <c r="BGV317" s="36"/>
      <c r="BGW317" s="36"/>
      <c r="BGX317" s="36"/>
      <c r="BGY317" s="36"/>
      <c r="BGZ317" s="36"/>
      <c r="BHA317" s="36"/>
      <c r="BHB317" s="36"/>
      <c r="BHC317" s="36"/>
      <c r="BHD317" s="36"/>
      <c r="BHE317" s="36"/>
      <c r="BHF317" s="36"/>
      <c r="BHG317" s="36"/>
      <c r="BHH317" s="36"/>
      <c r="BHI317" s="36"/>
      <c r="BHJ317" s="36"/>
      <c r="BHK317" s="36"/>
      <c r="BHL317" s="36"/>
      <c r="BHM317" s="36"/>
      <c r="BHN317" s="36"/>
      <c r="BHO317" s="36"/>
      <c r="BHP317" s="36"/>
      <c r="BHQ317" s="36"/>
      <c r="BHR317" s="36"/>
      <c r="BHS317" s="36"/>
      <c r="BHT317" s="36"/>
      <c r="BHU317" s="36"/>
      <c r="BHV317" s="36"/>
      <c r="BHW317" s="36"/>
      <c r="BHX317" s="36"/>
      <c r="BHY317" s="36"/>
      <c r="BHZ317" s="36"/>
      <c r="BIA317" s="36"/>
      <c r="BIB317" s="36"/>
      <c r="BIC317" s="36"/>
      <c r="BID317" s="36"/>
      <c r="BIE317" s="36"/>
      <c r="BIF317" s="36"/>
      <c r="BIG317" s="36"/>
      <c r="BIH317" s="36"/>
      <c r="BII317" s="36"/>
      <c r="BIJ317" s="36"/>
      <c r="BIK317" s="36"/>
      <c r="BIL317" s="36"/>
      <c r="BIM317" s="36"/>
      <c r="BIN317" s="36"/>
      <c r="BIO317" s="36"/>
      <c r="BIP317" s="36"/>
      <c r="BIQ317" s="36"/>
      <c r="BIR317" s="36"/>
      <c r="BIS317" s="36"/>
      <c r="BIT317" s="36"/>
      <c r="BIU317" s="36"/>
      <c r="BIV317" s="36"/>
      <c r="BIW317" s="36"/>
      <c r="BIX317" s="36"/>
      <c r="BIY317" s="36"/>
      <c r="BIZ317" s="36"/>
      <c r="BJA317" s="36"/>
      <c r="BJB317" s="36"/>
      <c r="BJC317" s="36"/>
      <c r="BJD317" s="36"/>
      <c r="BJE317" s="36"/>
      <c r="BJF317" s="36"/>
      <c r="BJG317" s="36"/>
      <c r="BJH317" s="36"/>
      <c r="BJI317" s="36"/>
      <c r="BJJ317" s="36"/>
      <c r="BJK317" s="36"/>
      <c r="BJL317" s="36"/>
      <c r="BJM317" s="36"/>
      <c r="BJN317" s="36"/>
      <c r="BJO317" s="36"/>
      <c r="BJP317" s="36"/>
      <c r="BJQ317" s="36"/>
      <c r="BJR317" s="36"/>
      <c r="BJS317" s="36"/>
      <c r="BJT317" s="36"/>
      <c r="BJU317" s="36"/>
      <c r="BJV317" s="36"/>
      <c r="BJW317" s="36"/>
      <c r="BJX317" s="36"/>
      <c r="BJY317" s="36"/>
      <c r="BJZ317" s="36"/>
      <c r="BKA317" s="36"/>
      <c r="BKB317" s="36"/>
      <c r="BKC317" s="36"/>
      <c r="BKD317" s="36"/>
      <c r="BKE317" s="36"/>
      <c r="BKF317" s="36"/>
      <c r="BKG317" s="36"/>
      <c r="BKH317" s="36"/>
      <c r="BKI317" s="36"/>
      <c r="BKJ317" s="36"/>
      <c r="BKK317" s="36"/>
      <c r="BKL317" s="36"/>
      <c r="BKM317" s="36"/>
      <c r="BKN317" s="36"/>
      <c r="BKO317" s="36"/>
      <c r="BKP317" s="36"/>
      <c r="BKQ317" s="36"/>
      <c r="BKR317" s="36"/>
      <c r="BKS317" s="36"/>
      <c r="BKT317" s="36"/>
      <c r="BKU317" s="36"/>
      <c r="BKV317" s="36"/>
      <c r="BKW317" s="36"/>
      <c r="BKX317" s="36"/>
      <c r="BKY317" s="36"/>
      <c r="BKZ317" s="36"/>
      <c r="BLA317" s="36"/>
      <c r="BLB317" s="36"/>
      <c r="BLC317" s="36"/>
      <c r="BLD317" s="36"/>
      <c r="BLE317" s="36"/>
      <c r="BLF317" s="36"/>
      <c r="BLG317" s="36"/>
      <c r="BLH317" s="36"/>
      <c r="BLI317" s="36"/>
      <c r="BLJ317" s="36"/>
      <c r="BLK317" s="36"/>
      <c r="BLL317" s="36"/>
      <c r="BLM317" s="36"/>
      <c r="BLN317" s="36"/>
      <c r="BLO317" s="36"/>
      <c r="BLP317" s="36"/>
      <c r="BLQ317" s="36"/>
      <c r="BLR317" s="36"/>
      <c r="BLS317" s="36"/>
      <c r="BLT317" s="36"/>
      <c r="BLU317" s="36"/>
      <c r="BLV317" s="36"/>
      <c r="BLW317" s="36"/>
      <c r="BLX317" s="36"/>
      <c r="BLY317" s="36"/>
      <c r="BLZ317" s="36"/>
      <c r="BMA317" s="36"/>
      <c r="BMB317" s="36"/>
      <c r="BMC317" s="36"/>
      <c r="BMD317" s="36"/>
      <c r="BME317" s="36"/>
      <c r="BMF317" s="36"/>
      <c r="BMG317" s="36"/>
      <c r="BMH317" s="36"/>
      <c r="BMI317" s="36"/>
      <c r="BMJ317" s="36"/>
      <c r="BMK317" s="36"/>
      <c r="BML317" s="36"/>
      <c r="BMM317" s="36"/>
      <c r="BMN317" s="36"/>
      <c r="BMO317" s="36"/>
      <c r="BMP317" s="36"/>
      <c r="BMQ317" s="36"/>
      <c r="BMR317" s="36"/>
      <c r="BMS317" s="36"/>
      <c r="BMT317" s="36"/>
      <c r="BMU317" s="36"/>
      <c r="BMV317" s="36"/>
      <c r="BMW317" s="36"/>
      <c r="BMX317" s="36"/>
      <c r="BMY317" s="36"/>
      <c r="BMZ317" s="36"/>
      <c r="BNA317" s="36"/>
      <c r="BNB317" s="36"/>
      <c r="BNC317" s="36"/>
      <c r="BND317" s="36"/>
      <c r="BNE317" s="36"/>
      <c r="BNF317" s="36"/>
      <c r="BNG317" s="36"/>
      <c r="BNH317" s="36"/>
      <c r="BNI317" s="36"/>
      <c r="BNJ317" s="36"/>
      <c r="BNK317" s="36"/>
      <c r="BNL317" s="36"/>
      <c r="BNM317" s="36"/>
      <c r="BNN317" s="36"/>
      <c r="BNO317" s="36"/>
      <c r="BNP317" s="36"/>
      <c r="BNQ317" s="36"/>
      <c r="BNR317" s="36"/>
      <c r="BNS317" s="36"/>
      <c r="BNT317" s="36"/>
      <c r="BNU317" s="36"/>
      <c r="BNV317" s="36"/>
      <c r="BNW317" s="36"/>
      <c r="BNX317" s="36"/>
      <c r="BNY317" s="36"/>
      <c r="BNZ317" s="36"/>
      <c r="BOA317" s="36"/>
      <c r="BOB317" s="36"/>
      <c r="BOC317" s="36"/>
      <c r="BOD317" s="36"/>
      <c r="BOE317" s="36"/>
      <c r="BOF317" s="36"/>
      <c r="BOG317" s="36"/>
      <c r="BOH317" s="36"/>
      <c r="BOI317" s="36"/>
      <c r="BOJ317" s="36"/>
      <c r="BOK317" s="36"/>
      <c r="BOL317" s="36"/>
      <c r="BOM317" s="36"/>
      <c r="BON317" s="36"/>
      <c r="BOO317" s="36"/>
      <c r="BOP317" s="36"/>
      <c r="BOQ317" s="36"/>
      <c r="BOR317" s="36"/>
      <c r="BOS317" s="36"/>
      <c r="BOT317" s="36"/>
      <c r="BOU317" s="36"/>
      <c r="BOV317" s="36"/>
      <c r="BOW317" s="36"/>
      <c r="BOX317" s="36"/>
      <c r="BOY317" s="36"/>
      <c r="BOZ317" s="36"/>
      <c r="BPA317" s="36"/>
      <c r="BPB317" s="36"/>
      <c r="BPC317" s="36"/>
      <c r="BPD317" s="36"/>
      <c r="BPE317" s="36"/>
      <c r="BPF317" s="36"/>
      <c r="BPG317" s="36"/>
      <c r="BPH317" s="36"/>
      <c r="BPI317" s="36"/>
      <c r="BPJ317" s="36"/>
      <c r="BPK317" s="36"/>
      <c r="BPL317" s="36"/>
      <c r="BPM317" s="36"/>
      <c r="BPN317" s="36"/>
      <c r="BPO317" s="36"/>
      <c r="BPP317" s="36"/>
      <c r="BPQ317" s="36"/>
      <c r="BPR317" s="36"/>
      <c r="BPS317" s="36"/>
      <c r="BPT317" s="36"/>
      <c r="BPU317" s="36"/>
      <c r="BPV317" s="36"/>
      <c r="BPW317" s="36"/>
      <c r="BPX317" s="36"/>
      <c r="BPY317" s="36"/>
      <c r="BPZ317" s="36"/>
      <c r="BQA317" s="36"/>
      <c r="BQB317" s="36"/>
      <c r="BQC317" s="36"/>
      <c r="BQD317" s="36"/>
      <c r="BQE317" s="36"/>
      <c r="BQF317" s="36"/>
      <c r="BQG317" s="36"/>
      <c r="BQH317" s="36"/>
      <c r="BQI317" s="36"/>
      <c r="BQJ317" s="36"/>
      <c r="BQK317" s="36"/>
      <c r="BQL317" s="36"/>
      <c r="BQM317" s="36"/>
      <c r="BQN317" s="36"/>
      <c r="BQO317" s="36"/>
      <c r="BQP317" s="36"/>
      <c r="BQQ317" s="36"/>
      <c r="BQR317" s="36"/>
      <c r="BQS317" s="36"/>
      <c r="BQT317" s="36"/>
      <c r="BQU317" s="36"/>
      <c r="BQV317" s="36"/>
      <c r="BQW317" s="36"/>
      <c r="BQX317" s="36"/>
      <c r="BQY317" s="36"/>
      <c r="BQZ317" s="36"/>
      <c r="BRA317" s="36"/>
      <c r="BRB317" s="36"/>
      <c r="BRC317" s="36"/>
      <c r="BRD317" s="36"/>
      <c r="BRE317" s="36"/>
      <c r="BRF317" s="36"/>
      <c r="BRG317" s="36"/>
      <c r="BRH317" s="36"/>
      <c r="BRI317" s="36"/>
      <c r="BRJ317" s="36"/>
      <c r="BRK317" s="36"/>
      <c r="BRL317" s="36"/>
      <c r="BRM317" s="36"/>
      <c r="BRN317" s="36"/>
      <c r="BRO317" s="36"/>
      <c r="BRP317" s="36"/>
      <c r="BRQ317" s="36"/>
      <c r="BRR317" s="36"/>
      <c r="BRS317" s="36"/>
      <c r="BRT317" s="36"/>
      <c r="BRU317" s="36"/>
      <c r="BRV317" s="36"/>
      <c r="BRW317" s="36"/>
      <c r="BRX317" s="36"/>
      <c r="BRY317" s="36"/>
      <c r="BRZ317" s="36"/>
      <c r="BSA317" s="36"/>
      <c r="BSB317" s="36"/>
      <c r="BSC317" s="36"/>
      <c r="BSD317" s="36"/>
      <c r="BSE317" s="36"/>
      <c r="BSF317" s="36"/>
      <c r="BSG317" s="36"/>
      <c r="BSH317" s="36"/>
      <c r="BSI317" s="36"/>
      <c r="BSJ317" s="36"/>
      <c r="BSK317" s="36"/>
      <c r="BSL317" s="36"/>
      <c r="BSM317" s="36"/>
      <c r="BSN317" s="36"/>
      <c r="BSO317" s="36"/>
      <c r="BSP317" s="36"/>
      <c r="BSQ317" s="36"/>
      <c r="BSR317" s="36"/>
      <c r="BSS317" s="36"/>
      <c r="BST317" s="36"/>
      <c r="BSU317" s="36"/>
      <c r="BSV317" s="36"/>
      <c r="BSW317" s="36"/>
      <c r="BSX317" s="36"/>
      <c r="BSY317" s="36"/>
      <c r="BSZ317" s="36"/>
      <c r="BTA317" s="36"/>
      <c r="BTB317" s="36"/>
      <c r="BTC317" s="36"/>
      <c r="BTD317" s="36"/>
      <c r="BTE317" s="36"/>
      <c r="BTF317" s="36"/>
      <c r="BTG317" s="36"/>
      <c r="BTH317" s="36"/>
      <c r="BTI317" s="36"/>
      <c r="BTJ317" s="36"/>
      <c r="BTK317" s="36"/>
      <c r="BTL317" s="36"/>
      <c r="BTM317" s="36"/>
      <c r="BTN317" s="36"/>
      <c r="BTO317" s="36"/>
      <c r="BTP317" s="36"/>
      <c r="BTQ317" s="36"/>
      <c r="BTR317" s="36"/>
      <c r="BTS317" s="36"/>
      <c r="BTT317" s="36"/>
      <c r="BTU317" s="36"/>
      <c r="BTV317" s="36"/>
      <c r="BTW317" s="36"/>
      <c r="BTX317" s="36"/>
      <c r="BTY317" s="36"/>
      <c r="BTZ317" s="36"/>
      <c r="BUA317" s="36"/>
      <c r="BUB317" s="36"/>
      <c r="BUC317" s="36"/>
      <c r="BUD317" s="36"/>
      <c r="BUE317" s="36"/>
      <c r="BUF317" s="36"/>
      <c r="BUG317" s="36"/>
      <c r="BUH317" s="36"/>
      <c r="BUI317" s="36"/>
      <c r="BUJ317" s="36"/>
      <c r="BUK317" s="36"/>
      <c r="BUL317" s="36"/>
      <c r="BUM317" s="36"/>
      <c r="BUN317" s="36"/>
      <c r="BUO317" s="36"/>
      <c r="BUP317" s="36"/>
      <c r="BUQ317" s="36"/>
      <c r="BUR317" s="36"/>
      <c r="BUS317" s="36"/>
      <c r="BUT317" s="36"/>
      <c r="BUU317" s="36"/>
      <c r="BUV317" s="36"/>
      <c r="BUW317" s="36"/>
      <c r="BUX317" s="36"/>
      <c r="BUY317" s="36"/>
      <c r="BUZ317" s="36"/>
      <c r="BVA317" s="36"/>
      <c r="BVB317" s="36"/>
      <c r="BVC317" s="36"/>
      <c r="BVD317" s="36"/>
      <c r="BVE317" s="36"/>
      <c r="BVF317" s="36"/>
      <c r="BVG317" s="36"/>
      <c r="BVH317" s="36"/>
      <c r="BVI317" s="36"/>
      <c r="BVJ317" s="36"/>
      <c r="BVK317" s="36"/>
      <c r="BVL317" s="36"/>
      <c r="BVM317" s="36"/>
      <c r="BVN317" s="36"/>
      <c r="BVO317" s="36"/>
      <c r="BVP317" s="36"/>
      <c r="BVQ317" s="36"/>
      <c r="BVR317" s="36"/>
      <c r="BVS317" s="36"/>
      <c r="BVT317" s="36"/>
      <c r="BVU317" s="36"/>
      <c r="BVV317" s="36"/>
      <c r="BVW317" s="36"/>
      <c r="BVX317" s="36"/>
      <c r="BVY317" s="36"/>
      <c r="BVZ317" s="36"/>
      <c r="BWA317" s="36"/>
      <c r="BWB317" s="36"/>
      <c r="BWC317" s="36"/>
      <c r="BWD317" s="36"/>
      <c r="BWE317" s="36"/>
      <c r="BWF317" s="36"/>
      <c r="BWG317" s="36"/>
      <c r="BWH317" s="36"/>
      <c r="BWI317" s="36"/>
      <c r="BWJ317" s="36"/>
      <c r="BWK317" s="36"/>
      <c r="BWL317" s="36"/>
      <c r="BWM317" s="36"/>
      <c r="BWN317" s="36"/>
      <c r="BWO317" s="36"/>
      <c r="BWP317" s="36"/>
      <c r="BWQ317" s="36"/>
      <c r="BWR317" s="36"/>
      <c r="BWS317" s="36"/>
      <c r="BWT317" s="36"/>
      <c r="BWU317" s="36"/>
      <c r="BWV317" s="36"/>
      <c r="BWW317" s="36"/>
      <c r="BWX317" s="36"/>
      <c r="BWY317" s="36"/>
      <c r="BWZ317" s="36"/>
      <c r="BXA317" s="36"/>
      <c r="BXB317" s="36"/>
      <c r="BXC317" s="36"/>
      <c r="BXD317" s="36"/>
      <c r="BXE317" s="36"/>
      <c r="BXF317" s="36"/>
      <c r="BXG317" s="36"/>
      <c r="BXH317" s="36"/>
      <c r="BXI317" s="36"/>
      <c r="BXJ317" s="36"/>
      <c r="BXK317" s="36"/>
      <c r="BXL317" s="36"/>
      <c r="BXM317" s="36"/>
      <c r="BXN317" s="36"/>
      <c r="BXO317" s="36"/>
      <c r="BXP317" s="36"/>
      <c r="BXQ317" s="36"/>
      <c r="BXR317" s="36"/>
      <c r="BXS317" s="36"/>
      <c r="BXT317" s="36"/>
      <c r="BXU317" s="36"/>
      <c r="BXV317" s="36"/>
      <c r="BXW317" s="36"/>
      <c r="BXX317" s="36"/>
      <c r="BXY317" s="36"/>
      <c r="BXZ317" s="36"/>
      <c r="BYA317" s="36"/>
      <c r="BYB317" s="36"/>
      <c r="BYC317" s="36"/>
      <c r="BYD317" s="36"/>
      <c r="BYE317" s="36"/>
      <c r="BYF317" s="36"/>
      <c r="BYG317" s="36"/>
      <c r="BYH317" s="36"/>
      <c r="BYI317" s="36"/>
      <c r="BYJ317" s="36"/>
      <c r="BYK317" s="36"/>
      <c r="BYL317" s="36"/>
      <c r="BYM317" s="36"/>
      <c r="BYN317" s="36"/>
      <c r="BYO317" s="36"/>
      <c r="BYP317" s="36"/>
      <c r="BYQ317" s="36"/>
      <c r="BYR317" s="36"/>
      <c r="BYS317" s="36"/>
      <c r="BYT317" s="36"/>
      <c r="BYU317" s="36"/>
      <c r="BYV317" s="36"/>
      <c r="BYW317" s="36"/>
      <c r="BYX317" s="36"/>
      <c r="BYY317" s="36"/>
      <c r="BYZ317" s="36"/>
      <c r="BZA317" s="36"/>
      <c r="BZB317" s="36"/>
      <c r="BZC317" s="36"/>
      <c r="BZD317" s="36"/>
      <c r="BZE317" s="36"/>
      <c r="BZF317" s="36"/>
      <c r="BZG317" s="36"/>
      <c r="BZH317" s="36"/>
      <c r="BZI317" s="36"/>
      <c r="BZJ317" s="36"/>
      <c r="BZK317" s="36"/>
      <c r="BZL317" s="36"/>
      <c r="BZM317" s="36"/>
      <c r="BZN317" s="36"/>
      <c r="BZO317" s="36"/>
      <c r="BZP317" s="36"/>
      <c r="BZQ317" s="36"/>
      <c r="BZR317" s="36"/>
      <c r="BZS317" s="36"/>
      <c r="BZT317" s="36"/>
      <c r="BZU317" s="36"/>
      <c r="BZV317" s="36"/>
      <c r="BZW317" s="36"/>
      <c r="BZX317" s="36"/>
      <c r="BZY317" s="36"/>
      <c r="BZZ317" s="36"/>
      <c r="CAA317" s="36"/>
      <c r="CAB317" s="36"/>
      <c r="CAC317" s="36"/>
      <c r="CAD317" s="36"/>
      <c r="CAE317" s="36"/>
      <c r="CAF317" s="36"/>
      <c r="CAG317" s="36"/>
      <c r="CAH317" s="36"/>
      <c r="CAI317" s="36"/>
      <c r="CAJ317" s="36"/>
      <c r="CAK317" s="36"/>
      <c r="CAL317" s="36"/>
      <c r="CAM317" s="36"/>
      <c r="CAN317" s="36"/>
      <c r="CAO317" s="36"/>
      <c r="CAP317" s="36"/>
      <c r="CAQ317" s="36"/>
      <c r="CAR317" s="36"/>
      <c r="CAS317" s="36"/>
      <c r="CAT317" s="36"/>
      <c r="CAU317" s="36"/>
      <c r="CAV317" s="36"/>
      <c r="CAW317" s="36"/>
      <c r="CAX317" s="36"/>
      <c r="CAY317" s="36"/>
      <c r="CAZ317" s="36"/>
      <c r="CBA317" s="36"/>
      <c r="CBB317" s="36"/>
      <c r="CBC317" s="36"/>
      <c r="CBD317" s="36"/>
      <c r="CBE317" s="36"/>
      <c r="CBF317" s="36"/>
      <c r="CBG317" s="36"/>
      <c r="CBH317" s="36"/>
      <c r="CBI317" s="36"/>
      <c r="CBJ317" s="36"/>
      <c r="CBK317" s="36"/>
      <c r="CBL317" s="36"/>
      <c r="CBM317" s="36"/>
      <c r="CBN317" s="36"/>
      <c r="CBO317" s="36"/>
      <c r="CBP317" s="36"/>
      <c r="CBQ317" s="36"/>
      <c r="CBR317" s="36"/>
      <c r="CBS317" s="36"/>
      <c r="CBT317" s="36"/>
      <c r="CBU317" s="36"/>
      <c r="CBV317" s="36"/>
      <c r="CBW317" s="36"/>
      <c r="CBX317" s="36"/>
      <c r="CBY317" s="36"/>
      <c r="CBZ317" s="36"/>
      <c r="CCA317" s="36"/>
      <c r="CCB317" s="36"/>
      <c r="CCC317" s="36"/>
      <c r="CCD317" s="36"/>
      <c r="CCE317" s="36"/>
      <c r="CCF317" s="36"/>
      <c r="CCG317" s="36"/>
      <c r="CCH317" s="36"/>
      <c r="CCI317" s="36"/>
      <c r="CCJ317" s="36"/>
      <c r="CCK317" s="36"/>
      <c r="CCL317" s="36"/>
      <c r="CCM317" s="36"/>
      <c r="CCN317" s="36"/>
      <c r="CCO317" s="36"/>
      <c r="CCP317" s="36"/>
      <c r="CCQ317" s="36"/>
      <c r="CCR317" s="36"/>
      <c r="CCS317" s="36"/>
      <c r="CCT317" s="36"/>
      <c r="CCU317" s="36"/>
      <c r="CCV317" s="36"/>
      <c r="CCW317" s="36"/>
      <c r="CCX317" s="36"/>
      <c r="CCY317" s="36"/>
      <c r="CCZ317" s="36"/>
      <c r="CDA317" s="36"/>
      <c r="CDB317" s="36"/>
      <c r="CDC317" s="36"/>
      <c r="CDD317" s="36"/>
      <c r="CDE317" s="36"/>
      <c r="CDF317" s="36"/>
      <c r="CDG317" s="36"/>
      <c r="CDH317" s="36"/>
      <c r="CDI317" s="36"/>
      <c r="CDJ317" s="36"/>
      <c r="CDK317" s="36"/>
      <c r="CDL317" s="36"/>
      <c r="CDM317" s="36"/>
      <c r="CDN317" s="36"/>
      <c r="CDO317" s="36"/>
      <c r="CDP317" s="36"/>
      <c r="CDQ317" s="36"/>
      <c r="CDR317" s="36"/>
      <c r="CDS317" s="36"/>
      <c r="CDT317" s="36"/>
      <c r="CDU317" s="36"/>
      <c r="CDV317" s="36"/>
      <c r="CDW317" s="36"/>
      <c r="CDX317" s="36"/>
      <c r="CDY317" s="36"/>
      <c r="CDZ317" s="36"/>
      <c r="CEA317" s="36"/>
      <c r="CEB317" s="36"/>
      <c r="CEC317" s="36"/>
      <c r="CED317" s="36"/>
      <c r="CEE317" s="36"/>
      <c r="CEF317" s="36"/>
      <c r="CEG317" s="36"/>
      <c r="CEH317" s="36"/>
      <c r="CEI317" s="36"/>
      <c r="CEJ317" s="36"/>
      <c r="CEK317" s="36"/>
      <c r="CEL317" s="36"/>
      <c r="CEM317" s="36"/>
      <c r="CEN317" s="36"/>
      <c r="CEO317" s="36"/>
      <c r="CEP317" s="36"/>
      <c r="CEQ317" s="36"/>
      <c r="CER317" s="36"/>
      <c r="CES317" s="36"/>
      <c r="CET317" s="36"/>
      <c r="CEU317" s="36"/>
      <c r="CEV317" s="36"/>
      <c r="CEW317" s="36"/>
      <c r="CEX317" s="36"/>
      <c r="CEY317" s="36"/>
      <c r="CEZ317" s="36"/>
      <c r="CFA317" s="36"/>
      <c r="CFB317" s="36"/>
      <c r="CFC317" s="36"/>
      <c r="CFD317" s="36"/>
      <c r="CFE317" s="36"/>
      <c r="CFF317" s="36"/>
      <c r="CFG317" s="36"/>
      <c r="CFH317" s="36"/>
      <c r="CFI317" s="36"/>
      <c r="CFJ317" s="36"/>
      <c r="CFK317" s="36"/>
      <c r="CFL317" s="36"/>
      <c r="CFM317" s="36"/>
      <c r="CFN317" s="36"/>
      <c r="CFO317" s="36"/>
      <c r="CFP317" s="36"/>
      <c r="CFQ317" s="36"/>
      <c r="CFR317" s="36"/>
      <c r="CFS317" s="36"/>
      <c r="CFT317" s="36"/>
      <c r="CFU317" s="36"/>
      <c r="CFV317" s="36"/>
      <c r="CFW317" s="36"/>
      <c r="CFX317" s="36"/>
      <c r="CFY317" s="36"/>
      <c r="CFZ317" s="36"/>
      <c r="CGA317" s="36"/>
      <c r="CGB317" s="36"/>
      <c r="CGC317" s="36"/>
      <c r="CGD317" s="36"/>
      <c r="CGE317" s="36"/>
      <c r="CGF317" s="36"/>
      <c r="CGG317" s="36"/>
      <c r="CGH317" s="36"/>
      <c r="CGI317" s="36"/>
      <c r="CGJ317" s="36"/>
      <c r="CGK317" s="36"/>
      <c r="CGL317" s="36"/>
      <c r="CGM317" s="36"/>
      <c r="CGN317" s="36"/>
      <c r="CGO317" s="36"/>
      <c r="CGP317" s="36"/>
      <c r="CGQ317" s="36"/>
      <c r="CGR317" s="36"/>
      <c r="CGS317" s="36"/>
      <c r="CGT317" s="36"/>
      <c r="CGU317" s="36"/>
      <c r="CGV317" s="36"/>
      <c r="CGW317" s="36"/>
      <c r="CGX317" s="36"/>
      <c r="CGY317" s="36"/>
      <c r="CGZ317" s="36"/>
      <c r="CHA317" s="36"/>
      <c r="CHB317" s="36"/>
      <c r="CHC317" s="36"/>
      <c r="CHD317" s="36"/>
      <c r="CHE317" s="36"/>
      <c r="CHF317" s="36"/>
      <c r="CHG317" s="36"/>
      <c r="CHH317" s="36"/>
      <c r="CHI317" s="36"/>
      <c r="CHJ317" s="36"/>
      <c r="CHK317" s="36"/>
      <c r="CHL317" s="36"/>
      <c r="CHM317" s="36"/>
      <c r="CHN317" s="36"/>
      <c r="CHO317" s="36"/>
      <c r="CHP317" s="36"/>
      <c r="CHQ317" s="36"/>
      <c r="CHR317" s="36"/>
      <c r="CHS317" s="36"/>
      <c r="CHT317" s="36"/>
      <c r="CHU317" s="36"/>
      <c r="CHV317" s="36"/>
      <c r="CHW317" s="36"/>
      <c r="CHX317" s="36"/>
      <c r="CHY317" s="36"/>
      <c r="CHZ317" s="36"/>
      <c r="CIA317" s="36"/>
      <c r="CIB317" s="36"/>
      <c r="CIC317" s="36"/>
      <c r="CID317" s="36"/>
      <c r="CIE317" s="36"/>
      <c r="CIF317" s="36"/>
      <c r="CIG317" s="36"/>
      <c r="CIH317" s="36"/>
      <c r="CII317" s="36"/>
      <c r="CIJ317" s="36"/>
      <c r="CIK317" s="36"/>
      <c r="CIL317" s="36"/>
      <c r="CIM317" s="36"/>
      <c r="CIN317" s="36"/>
      <c r="CIO317" s="36"/>
      <c r="CIP317" s="36"/>
      <c r="CIQ317" s="36"/>
      <c r="CIR317" s="36"/>
      <c r="CIS317" s="36"/>
      <c r="CIT317" s="36"/>
      <c r="CIU317" s="36"/>
      <c r="CIV317" s="36"/>
      <c r="CIW317" s="36"/>
      <c r="CIX317" s="36"/>
      <c r="CIY317" s="36"/>
      <c r="CIZ317" s="36"/>
      <c r="CJA317" s="36"/>
      <c r="CJB317" s="36"/>
      <c r="CJC317" s="36"/>
      <c r="CJD317" s="36"/>
      <c r="CJE317" s="36"/>
      <c r="CJF317" s="36"/>
      <c r="CJG317" s="36"/>
      <c r="CJH317" s="36"/>
      <c r="CJI317" s="36"/>
      <c r="CJJ317" s="36"/>
      <c r="CJK317" s="36"/>
      <c r="CJL317" s="36"/>
      <c r="CJM317" s="36"/>
      <c r="CJN317" s="36"/>
      <c r="CJO317" s="36"/>
      <c r="CJP317" s="36"/>
      <c r="CJQ317" s="36"/>
      <c r="CJR317" s="36"/>
      <c r="CJS317" s="36"/>
      <c r="CJT317" s="36"/>
      <c r="CJU317" s="36"/>
      <c r="CJV317" s="36"/>
      <c r="CJW317" s="36"/>
      <c r="CJX317" s="36"/>
      <c r="CJY317" s="36"/>
      <c r="CJZ317" s="36"/>
      <c r="CKA317" s="36"/>
      <c r="CKB317" s="36"/>
      <c r="CKC317" s="36"/>
      <c r="CKD317" s="36"/>
      <c r="CKE317" s="36"/>
      <c r="CKF317" s="36"/>
      <c r="CKG317" s="36"/>
      <c r="CKH317" s="36"/>
      <c r="CKI317" s="36"/>
      <c r="CKJ317" s="36"/>
      <c r="CKK317" s="36"/>
      <c r="CKL317" s="36"/>
      <c r="CKM317" s="36"/>
      <c r="CKN317" s="36"/>
      <c r="CKO317" s="36"/>
      <c r="CKP317" s="36"/>
      <c r="CKQ317" s="36"/>
      <c r="CKR317" s="36"/>
      <c r="CKS317" s="36"/>
      <c r="CKT317" s="36"/>
      <c r="CKU317" s="36"/>
      <c r="CKV317" s="36"/>
      <c r="CKW317" s="36"/>
      <c r="CKX317" s="36"/>
      <c r="CKY317" s="36"/>
      <c r="CKZ317" s="36"/>
      <c r="CLA317" s="36"/>
      <c r="CLB317" s="36"/>
      <c r="CLC317" s="36"/>
      <c r="CLD317" s="36"/>
      <c r="CLE317" s="36"/>
      <c r="CLF317" s="36"/>
      <c r="CLG317" s="36"/>
      <c r="CLH317" s="36"/>
      <c r="CLI317" s="36"/>
      <c r="CLJ317" s="36"/>
      <c r="CLK317" s="36"/>
      <c r="CLL317" s="36"/>
      <c r="CLM317" s="36"/>
      <c r="CLN317" s="36"/>
      <c r="CLO317" s="36"/>
      <c r="CLP317" s="36"/>
      <c r="CLQ317" s="36"/>
      <c r="CLR317" s="36"/>
      <c r="CLS317" s="36"/>
      <c r="CLT317" s="36"/>
      <c r="CLU317" s="36"/>
      <c r="CLV317" s="36"/>
      <c r="CLW317" s="36"/>
      <c r="CLX317" s="36"/>
      <c r="CLY317" s="36"/>
      <c r="CLZ317" s="36"/>
      <c r="CMA317" s="36"/>
      <c r="CMB317" s="36"/>
      <c r="CMC317" s="36"/>
      <c r="CMD317" s="36"/>
      <c r="CME317" s="36"/>
      <c r="CMF317" s="36"/>
      <c r="CMG317" s="36"/>
      <c r="CMH317" s="36"/>
      <c r="CMI317" s="36"/>
      <c r="CMJ317" s="36"/>
      <c r="CMK317" s="36"/>
      <c r="CML317" s="36"/>
      <c r="CMM317" s="36"/>
      <c r="CMN317" s="36"/>
      <c r="CMO317" s="36"/>
      <c r="CMP317" s="36"/>
      <c r="CMQ317" s="36"/>
      <c r="CMR317" s="36"/>
      <c r="CMS317" s="36"/>
      <c r="CMT317" s="36"/>
      <c r="CMU317" s="36"/>
      <c r="CMV317" s="36"/>
      <c r="CMW317" s="36"/>
      <c r="CMX317" s="36"/>
      <c r="CMY317" s="36"/>
      <c r="CMZ317" s="36"/>
      <c r="CNA317" s="36"/>
      <c r="CNB317" s="36"/>
      <c r="CNC317" s="36"/>
      <c r="CND317" s="36"/>
      <c r="CNE317" s="36"/>
      <c r="CNF317" s="36"/>
      <c r="CNG317" s="36"/>
      <c r="CNH317" s="36"/>
      <c r="CNI317" s="36"/>
      <c r="CNJ317" s="36"/>
      <c r="CNK317" s="36"/>
      <c r="CNL317" s="36"/>
      <c r="CNM317" s="36"/>
      <c r="CNN317" s="36"/>
      <c r="CNO317" s="36"/>
      <c r="CNP317" s="36"/>
      <c r="CNQ317" s="36"/>
      <c r="CNR317" s="36"/>
      <c r="CNS317" s="36"/>
      <c r="CNT317" s="36"/>
      <c r="CNU317" s="36"/>
      <c r="CNV317" s="36"/>
      <c r="CNW317" s="36"/>
      <c r="CNX317" s="36"/>
      <c r="CNY317" s="36"/>
      <c r="CNZ317" s="36"/>
      <c r="COA317" s="36"/>
      <c r="COB317" s="36"/>
      <c r="COC317" s="36"/>
      <c r="COD317" s="36"/>
      <c r="COE317" s="36"/>
      <c r="COF317" s="36"/>
      <c r="COG317" s="36"/>
      <c r="COH317" s="36"/>
      <c r="COI317" s="36"/>
      <c r="COJ317" s="36"/>
      <c r="COK317" s="36"/>
      <c r="COL317" s="36"/>
      <c r="COM317" s="36"/>
      <c r="CON317" s="36"/>
      <c r="COO317" s="36"/>
      <c r="COP317" s="36"/>
      <c r="COQ317" s="36"/>
      <c r="COR317" s="36"/>
      <c r="COS317" s="36"/>
      <c r="COT317" s="36"/>
      <c r="COU317" s="36"/>
      <c r="COV317" s="36"/>
      <c r="COW317" s="36"/>
      <c r="COX317" s="36"/>
      <c r="COY317" s="36"/>
      <c r="COZ317" s="36"/>
      <c r="CPA317" s="36"/>
      <c r="CPB317" s="36"/>
      <c r="CPC317" s="36"/>
      <c r="CPD317" s="36"/>
      <c r="CPE317" s="36"/>
      <c r="CPF317" s="36"/>
      <c r="CPG317" s="36"/>
      <c r="CPH317" s="36"/>
      <c r="CPI317" s="36"/>
      <c r="CPJ317" s="36"/>
      <c r="CPK317" s="36"/>
      <c r="CPL317" s="36"/>
      <c r="CPM317" s="36"/>
      <c r="CPN317" s="36"/>
      <c r="CPO317" s="36"/>
      <c r="CPP317" s="36"/>
      <c r="CPQ317" s="36"/>
      <c r="CPR317" s="36"/>
      <c r="CPS317" s="36"/>
      <c r="CPT317" s="36"/>
      <c r="CPU317" s="36"/>
      <c r="CPV317" s="36"/>
      <c r="CPW317" s="36"/>
      <c r="CPX317" s="36"/>
      <c r="CPY317" s="36"/>
      <c r="CPZ317" s="36"/>
      <c r="CQA317" s="36"/>
      <c r="CQB317" s="36"/>
      <c r="CQC317" s="36"/>
      <c r="CQD317" s="36"/>
      <c r="CQE317" s="36"/>
      <c r="CQF317" s="36"/>
      <c r="CQG317" s="36"/>
      <c r="CQH317" s="36"/>
      <c r="CQI317" s="36"/>
      <c r="CQJ317" s="36"/>
      <c r="CQK317" s="36"/>
      <c r="CQL317" s="36"/>
      <c r="CQM317" s="36"/>
      <c r="CQN317" s="36"/>
      <c r="CQO317" s="36"/>
      <c r="CQP317" s="36"/>
      <c r="CQQ317" s="36"/>
      <c r="CQR317" s="36"/>
      <c r="CQS317" s="36"/>
      <c r="CQT317" s="36"/>
      <c r="CQU317" s="36"/>
      <c r="CQV317" s="36"/>
      <c r="CQW317" s="36"/>
      <c r="CQX317" s="36"/>
      <c r="CQY317" s="36"/>
      <c r="CQZ317" s="36"/>
      <c r="CRA317" s="36"/>
      <c r="CRB317" s="36"/>
      <c r="CRC317" s="36"/>
      <c r="CRD317" s="36"/>
      <c r="CRE317" s="36"/>
      <c r="CRF317" s="36"/>
      <c r="CRG317" s="36"/>
      <c r="CRH317" s="36"/>
      <c r="CRI317" s="36"/>
      <c r="CRJ317" s="36"/>
      <c r="CRK317" s="36"/>
      <c r="CRL317" s="36"/>
      <c r="CRM317" s="36"/>
      <c r="CRN317" s="36"/>
      <c r="CRO317" s="36"/>
      <c r="CRP317" s="36"/>
      <c r="CRQ317" s="36"/>
      <c r="CRR317" s="36"/>
      <c r="CRS317" s="36"/>
      <c r="CRT317" s="36"/>
      <c r="CRU317" s="36"/>
      <c r="CRV317" s="36"/>
      <c r="CRW317" s="36"/>
      <c r="CRX317" s="36"/>
      <c r="CRY317" s="36"/>
      <c r="CRZ317" s="36"/>
      <c r="CSA317" s="36"/>
      <c r="CSB317" s="36"/>
      <c r="CSC317" s="36"/>
      <c r="CSD317" s="36"/>
      <c r="CSE317" s="36"/>
      <c r="CSF317" s="36"/>
      <c r="CSG317" s="36"/>
      <c r="CSH317" s="36"/>
      <c r="CSI317" s="36"/>
      <c r="CSJ317" s="36"/>
      <c r="CSK317" s="36"/>
      <c r="CSL317" s="36"/>
      <c r="CSM317" s="36"/>
      <c r="CSN317" s="36"/>
      <c r="CSO317" s="36"/>
      <c r="CSP317" s="36"/>
      <c r="CSQ317" s="36"/>
      <c r="CSR317" s="36"/>
      <c r="CSS317" s="36"/>
      <c r="CST317" s="36"/>
      <c r="CSU317" s="36"/>
      <c r="CSV317" s="36"/>
      <c r="CSW317" s="36"/>
      <c r="CSX317" s="36"/>
      <c r="CSY317" s="36"/>
      <c r="CSZ317" s="36"/>
      <c r="CTA317" s="36"/>
      <c r="CTB317" s="36"/>
      <c r="CTC317" s="36"/>
      <c r="CTD317" s="36"/>
      <c r="CTE317" s="36"/>
      <c r="CTF317" s="36"/>
      <c r="CTG317" s="36"/>
      <c r="CTH317" s="36"/>
      <c r="CTI317" s="36"/>
      <c r="CTJ317" s="36"/>
      <c r="CTK317" s="36"/>
      <c r="CTL317" s="36"/>
      <c r="CTM317" s="36"/>
      <c r="CTN317" s="36"/>
      <c r="CTO317" s="36"/>
      <c r="CTP317" s="36"/>
      <c r="CTQ317" s="36"/>
      <c r="CTR317" s="36"/>
      <c r="CTS317" s="36"/>
      <c r="CTT317" s="36"/>
      <c r="CTU317" s="36"/>
      <c r="CTV317" s="36"/>
      <c r="CTW317" s="36"/>
      <c r="CTX317" s="36"/>
      <c r="CTY317" s="36"/>
      <c r="CTZ317" s="36"/>
      <c r="CUA317" s="36"/>
      <c r="CUB317" s="36"/>
      <c r="CUC317" s="36"/>
      <c r="CUD317" s="36"/>
      <c r="CUE317" s="36"/>
      <c r="CUF317" s="36"/>
      <c r="CUG317" s="36"/>
      <c r="CUH317" s="36"/>
      <c r="CUI317" s="36"/>
      <c r="CUJ317" s="36"/>
      <c r="CUK317" s="36"/>
      <c r="CUL317" s="36"/>
      <c r="CUM317" s="36"/>
      <c r="CUN317" s="36"/>
      <c r="CUO317" s="36"/>
      <c r="CUP317" s="36"/>
      <c r="CUQ317" s="36"/>
      <c r="CUR317" s="36"/>
      <c r="CUS317" s="36"/>
      <c r="CUT317" s="36"/>
      <c r="CUU317" s="36"/>
      <c r="CUV317" s="36"/>
      <c r="CUW317" s="36"/>
      <c r="CUX317" s="36"/>
      <c r="CUY317" s="36"/>
      <c r="CUZ317" s="36"/>
      <c r="CVA317" s="36"/>
      <c r="CVB317" s="36"/>
      <c r="CVC317" s="36"/>
      <c r="CVD317" s="36"/>
      <c r="CVE317" s="36"/>
      <c r="CVF317" s="36"/>
      <c r="CVG317" s="36"/>
      <c r="CVH317" s="36"/>
      <c r="CVI317" s="36"/>
      <c r="CVJ317" s="36"/>
      <c r="CVK317" s="36"/>
      <c r="CVL317" s="36"/>
      <c r="CVM317" s="36"/>
      <c r="CVN317" s="36"/>
      <c r="CVO317" s="36"/>
      <c r="CVP317" s="36"/>
      <c r="CVQ317" s="36"/>
      <c r="CVR317" s="36"/>
      <c r="CVS317" s="36"/>
      <c r="CVT317" s="36"/>
      <c r="CVU317" s="36"/>
      <c r="CVV317" s="36"/>
      <c r="CVW317" s="36"/>
      <c r="CVX317" s="36"/>
      <c r="CVY317" s="36"/>
      <c r="CVZ317" s="36"/>
      <c r="CWA317" s="36"/>
      <c r="CWB317" s="36"/>
      <c r="CWC317" s="36"/>
      <c r="CWD317" s="36"/>
      <c r="CWE317" s="36"/>
      <c r="CWF317" s="36"/>
      <c r="CWG317" s="36"/>
      <c r="CWH317" s="36"/>
      <c r="CWI317" s="36"/>
      <c r="CWJ317" s="36"/>
      <c r="CWK317" s="36"/>
      <c r="CWL317" s="36"/>
      <c r="CWM317" s="36"/>
      <c r="CWN317" s="36"/>
      <c r="CWO317" s="36"/>
      <c r="CWP317" s="36"/>
      <c r="CWQ317" s="36"/>
      <c r="CWR317" s="36"/>
      <c r="CWS317" s="36"/>
      <c r="CWT317" s="36"/>
      <c r="CWU317" s="36"/>
      <c r="CWV317" s="36"/>
      <c r="CWW317" s="36"/>
      <c r="CWX317" s="36"/>
      <c r="CWY317" s="36"/>
      <c r="CWZ317" s="36"/>
      <c r="CXA317" s="36"/>
      <c r="CXB317" s="36"/>
      <c r="CXC317" s="36"/>
      <c r="CXD317" s="36"/>
      <c r="CXE317" s="36"/>
      <c r="CXF317" s="36"/>
      <c r="CXG317" s="36"/>
      <c r="CXH317" s="36"/>
      <c r="CXI317" s="36"/>
      <c r="CXJ317" s="36"/>
      <c r="CXK317" s="36"/>
      <c r="CXL317" s="36"/>
      <c r="CXM317" s="36"/>
      <c r="CXN317" s="36"/>
      <c r="CXO317" s="36"/>
      <c r="CXP317" s="36"/>
      <c r="CXQ317" s="36"/>
      <c r="CXR317" s="36"/>
      <c r="CXS317" s="36"/>
      <c r="CXT317" s="36"/>
      <c r="CXU317" s="36"/>
      <c r="CXV317" s="36"/>
      <c r="CXW317" s="36"/>
      <c r="CXX317" s="36"/>
      <c r="CXY317" s="36"/>
      <c r="CXZ317" s="36"/>
      <c r="CYA317" s="36"/>
      <c r="CYB317" s="36"/>
      <c r="CYC317" s="36"/>
      <c r="CYD317" s="36"/>
      <c r="CYE317" s="36"/>
      <c r="CYF317" s="36"/>
      <c r="CYG317" s="36"/>
      <c r="CYH317" s="36"/>
      <c r="CYI317" s="36"/>
      <c r="CYJ317" s="36"/>
      <c r="CYK317" s="36"/>
      <c r="CYL317" s="36"/>
      <c r="CYM317" s="36"/>
      <c r="CYN317" s="36"/>
      <c r="CYO317" s="36"/>
      <c r="CYP317" s="36"/>
      <c r="CYQ317" s="36"/>
      <c r="CYR317" s="36"/>
      <c r="CYS317" s="36"/>
      <c r="CYT317" s="36"/>
      <c r="CYU317" s="36"/>
      <c r="CYV317" s="36"/>
      <c r="CYW317" s="36"/>
      <c r="CYX317" s="36"/>
      <c r="CYY317" s="36"/>
      <c r="CYZ317" s="36"/>
      <c r="CZA317" s="36"/>
      <c r="CZB317" s="36"/>
      <c r="CZC317" s="36"/>
      <c r="CZD317" s="36"/>
      <c r="CZE317" s="36"/>
      <c r="CZF317" s="36"/>
      <c r="CZG317" s="36"/>
      <c r="CZH317" s="36"/>
      <c r="CZI317" s="36"/>
      <c r="CZJ317" s="36"/>
      <c r="CZK317" s="36"/>
      <c r="CZL317" s="36"/>
      <c r="CZM317" s="36"/>
      <c r="CZN317" s="36"/>
      <c r="CZO317" s="36"/>
      <c r="CZP317" s="36"/>
      <c r="CZQ317" s="36"/>
      <c r="CZR317" s="36"/>
      <c r="CZS317" s="36"/>
      <c r="CZT317" s="36"/>
      <c r="CZU317" s="36"/>
      <c r="CZV317" s="36"/>
      <c r="CZW317" s="36"/>
      <c r="CZX317" s="36"/>
      <c r="CZY317" s="36"/>
      <c r="CZZ317" s="36"/>
      <c r="DAA317" s="36"/>
      <c r="DAB317" s="36"/>
      <c r="DAC317" s="36"/>
      <c r="DAD317" s="36"/>
      <c r="DAE317" s="36"/>
      <c r="DAF317" s="36"/>
      <c r="DAG317" s="36"/>
      <c r="DAH317" s="36"/>
      <c r="DAI317" s="36"/>
      <c r="DAJ317" s="36"/>
      <c r="DAK317" s="36"/>
      <c r="DAL317" s="36"/>
      <c r="DAM317" s="36"/>
      <c r="DAN317" s="36"/>
      <c r="DAO317" s="36"/>
      <c r="DAP317" s="36"/>
      <c r="DAQ317" s="36"/>
      <c r="DAR317" s="36"/>
      <c r="DAS317" s="36"/>
      <c r="DAT317" s="36"/>
      <c r="DAU317" s="36"/>
      <c r="DAV317" s="36"/>
      <c r="DAW317" s="36"/>
      <c r="DAX317" s="36"/>
      <c r="DAY317" s="36"/>
      <c r="DAZ317" s="36"/>
      <c r="DBA317" s="36"/>
      <c r="DBB317" s="36"/>
      <c r="DBC317" s="36"/>
      <c r="DBD317" s="36"/>
      <c r="DBE317" s="36"/>
      <c r="DBF317" s="36"/>
      <c r="DBG317" s="36"/>
      <c r="DBH317" s="36"/>
      <c r="DBI317" s="36"/>
      <c r="DBJ317" s="36"/>
      <c r="DBK317" s="36"/>
      <c r="DBL317" s="36"/>
      <c r="DBM317" s="36"/>
      <c r="DBN317" s="36"/>
      <c r="DBO317" s="36"/>
      <c r="DBP317" s="36"/>
      <c r="DBQ317" s="36"/>
      <c r="DBR317" s="36"/>
      <c r="DBS317" s="36"/>
      <c r="DBT317" s="36"/>
      <c r="DBU317" s="36"/>
      <c r="DBV317" s="36"/>
      <c r="DBW317" s="36"/>
      <c r="DBX317" s="36"/>
      <c r="DBY317" s="36"/>
      <c r="DBZ317" s="36"/>
      <c r="DCA317" s="36"/>
      <c r="DCB317" s="36"/>
      <c r="DCC317" s="36"/>
      <c r="DCD317" s="36"/>
      <c r="DCE317" s="36"/>
      <c r="DCF317" s="36"/>
      <c r="DCG317" s="36"/>
      <c r="DCH317" s="36"/>
      <c r="DCI317" s="36"/>
      <c r="DCJ317" s="36"/>
      <c r="DCK317" s="36"/>
      <c r="DCL317" s="36"/>
      <c r="DCM317" s="36"/>
      <c r="DCN317" s="36"/>
      <c r="DCO317" s="36"/>
      <c r="DCP317" s="36"/>
      <c r="DCQ317" s="36"/>
      <c r="DCR317" s="36"/>
      <c r="DCS317" s="36"/>
      <c r="DCT317" s="36"/>
      <c r="DCU317" s="36"/>
      <c r="DCV317" s="36"/>
      <c r="DCW317" s="36"/>
      <c r="DCX317" s="36"/>
      <c r="DCY317" s="36"/>
      <c r="DCZ317" s="36"/>
      <c r="DDA317" s="36"/>
      <c r="DDB317" s="36"/>
      <c r="DDC317" s="36"/>
      <c r="DDD317" s="36"/>
      <c r="DDE317" s="36"/>
      <c r="DDF317" s="36"/>
      <c r="DDG317" s="36"/>
      <c r="DDH317" s="36"/>
      <c r="DDI317" s="36"/>
      <c r="DDJ317" s="36"/>
      <c r="DDK317" s="36"/>
      <c r="DDL317" s="36"/>
      <c r="DDM317" s="36"/>
      <c r="DDN317" s="36"/>
      <c r="DDO317" s="36"/>
      <c r="DDP317" s="36"/>
      <c r="DDQ317" s="36"/>
      <c r="DDR317" s="36"/>
      <c r="DDS317" s="36"/>
      <c r="DDT317" s="36"/>
      <c r="DDU317" s="36"/>
      <c r="DDV317" s="36"/>
      <c r="DDW317" s="36"/>
      <c r="DDX317" s="36"/>
      <c r="DDY317" s="36"/>
      <c r="DDZ317" s="36"/>
      <c r="DEA317" s="36"/>
      <c r="DEB317" s="36"/>
      <c r="DEC317" s="36"/>
      <c r="DED317" s="36"/>
      <c r="DEE317" s="36"/>
      <c r="DEF317" s="36"/>
      <c r="DEG317" s="36"/>
      <c r="DEH317" s="36"/>
      <c r="DEI317" s="36"/>
      <c r="DEJ317" s="36"/>
      <c r="DEK317" s="36"/>
      <c r="DEL317" s="36"/>
      <c r="DEM317" s="36"/>
      <c r="DEN317" s="36"/>
      <c r="DEO317" s="36"/>
      <c r="DEP317" s="36"/>
      <c r="DEQ317" s="36"/>
      <c r="DER317" s="36"/>
      <c r="DES317" s="36"/>
      <c r="DET317" s="36"/>
      <c r="DEU317" s="36"/>
      <c r="DEV317" s="36"/>
      <c r="DEW317" s="36"/>
      <c r="DEX317" s="36"/>
      <c r="DEY317" s="36"/>
      <c r="DEZ317" s="36"/>
      <c r="DFA317" s="36"/>
      <c r="DFB317" s="36"/>
      <c r="DFC317" s="36"/>
      <c r="DFD317" s="36"/>
      <c r="DFE317" s="36"/>
      <c r="DFF317" s="36"/>
      <c r="DFG317" s="36"/>
      <c r="DFH317" s="36"/>
      <c r="DFI317" s="36"/>
      <c r="DFJ317" s="36"/>
      <c r="DFK317" s="36"/>
      <c r="DFL317" s="36"/>
      <c r="DFM317" s="36"/>
      <c r="DFN317" s="36"/>
      <c r="DFO317" s="36"/>
      <c r="DFP317" s="36"/>
      <c r="DFQ317" s="36"/>
      <c r="DFR317" s="36"/>
      <c r="DFS317" s="36"/>
      <c r="DFT317" s="36"/>
      <c r="DFU317" s="36"/>
      <c r="DFV317" s="36"/>
      <c r="DFW317" s="36"/>
      <c r="DFX317" s="36"/>
      <c r="DFY317" s="36"/>
      <c r="DFZ317" s="36"/>
      <c r="DGA317" s="36"/>
      <c r="DGB317" s="36"/>
      <c r="DGC317" s="36"/>
      <c r="DGD317" s="36"/>
      <c r="DGE317" s="36"/>
      <c r="DGF317" s="36"/>
      <c r="DGG317" s="36"/>
      <c r="DGH317" s="36"/>
      <c r="DGI317" s="36"/>
      <c r="DGJ317" s="36"/>
      <c r="DGK317" s="36"/>
      <c r="DGL317" s="36"/>
      <c r="DGM317" s="36"/>
      <c r="DGN317" s="36"/>
      <c r="DGO317" s="36"/>
      <c r="DGP317" s="36"/>
      <c r="DGQ317" s="36"/>
      <c r="DGR317" s="36"/>
      <c r="DGS317" s="36"/>
      <c r="DGT317" s="36"/>
      <c r="DGU317" s="36"/>
      <c r="DGV317" s="36"/>
      <c r="DGW317" s="36"/>
      <c r="DGX317" s="36"/>
      <c r="DGY317" s="36"/>
      <c r="DGZ317" s="36"/>
      <c r="DHA317" s="36"/>
      <c r="DHB317" s="36"/>
      <c r="DHC317" s="36"/>
      <c r="DHD317" s="36"/>
      <c r="DHE317" s="36"/>
      <c r="DHF317" s="36"/>
      <c r="DHG317" s="36"/>
      <c r="DHH317" s="36"/>
      <c r="DHI317" s="36"/>
      <c r="DHJ317" s="36"/>
      <c r="DHK317" s="36"/>
      <c r="DHL317" s="36"/>
      <c r="DHM317" s="36"/>
      <c r="DHN317" s="36"/>
      <c r="DHO317" s="36"/>
      <c r="DHP317" s="36"/>
      <c r="DHQ317" s="36"/>
      <c r="DHR317" s="36"/>
      <c r="DHS317" s="36"/>
      <c r="DHT317" s="36"/>
      <c r="DHU317" s="36"/>
      <c r="DHV317" s="36"/>
      <c r="DHW317" s="36"/>
      <c r="DHX317" s="36"/>
      <c r="DHY317" s="36"/>
      <c r="DHZ317" s="36"/>
      <c r="DIA317" s="36"/>
      <c r="DIB317" s="36"/>
      <c r="DIC317" s="36"/>
      <c r="DID317" s="36"/>
      <c r="DIE317" s="36"/>
      <c r="DIF317" s="36"/>
      <c r="DIG317" s="36"/>
      <c r="DIH317" s="36"/>
      <c r="DII317" s="36"/>
      <c r="DIJ317" s="36"/>
      <c r="DIK317" s="36"/>
      <c r="DIL317" s="36"/>
      <c r="DIM317" s="36"/>
      <c r="DIN317" s="36"/>
      <c r="DIO317" s="36"/>
      <c r="DIP317" s="36"/>
      <c r="DIQ317" s="36"/>
      <c r="DIR317" s="36"/>
      <c r="DIS317" s="36"/>
      <c r="DIT317" s="36"/>
      <c r="DIU317" s="36"/>
      <c r="DIV317" s="36"/>
      <c r="DIW317" s="36"/>
      <c r="DIX317" s="36"/>
      <c r="DIY317" s="36"/>
      <c r="DIZ317" s="36"/>
      <c r="DJA317" s="36"/>
      <c r="DJB317" s="36"/>
      <c r="DJC317" s="36"/>
      <c r="DJD317" s="36"/>
      <c r="DJE317" s="36"/>
      <c r="DJF317" s="36"/>
      <c r="DJG317" s="36"/>
      <c r="DJH317" s="36"/>
      <c r="DJI317" s="36"/>
      <c r="DJJ317" s="36"/>
      <c r="DJK317" s="36"/>
      <c r="DJL317" s="36"/>
      <c r="DJM317" s="36"/>
      <c r="DJN317" s="36"/>
      <c r="DJO317" s="36"/>
      <c r="DJP317" s="36"/>
      <c r="DJQ317" s="36"/>
      <c r="DJR317" s="36"/>
      <c r="DJS317" s="36"/>
      <c r="DJT317" s="36"/>
      <c r="DJU317" s="36"/>
      <c r="DJV317" s="36"/>
      <c r="DJW317" s="36"/>
      <c r="DJX317" s="36"/>
      <c r="DJY317" s="36"/>
      <c r="DJZ317" s="36"/>
      <c r="DKA317" s="36"/>
      <c r="DKB317" s="36"/>
      <c r="DKC317" s="36"/>
      <c r="DKD317" s="36"/>
      <c r="DKE317" s="36"/>
      <c r="DKF317" s="36"/>
      <c r="DKG317" s="36"/>
      <c r="DKH317" s="36"/>
      <c r="DKI317" s="36"/>
      <c r="DKJ317" s="36"/>
      <c r="DKK317" s="36"/>
      <c r="DKL317" s="36"/>
      <c r="DKM317" s="36"/>
      <c r="DKN317" s="36"/>
      <c r="DKO317" s="36"/>
      <c r="DKP317" s="36"/>
      <c r="DKQ317" s="36"/>
      <c r="DKR317" s="36"/>
      <c r="DKS317" s="36"/>
      <c r="DKT317" s="36"/>
      <c r="DKU317" s="36"/>
      <c r="DKV317" s="36"/>
      <c r="DKW317" s="36"/>
      <c r="DKX317" s="36"/>
      <c r="DKY317" s="36"/>
      <c r="DKZ317" s="36"/>
      <c r="DLA317" s="36"/>
      <c r="DLB317" s="36"/>
      <c r="DLC317" s="36"/>
      <c r="DLD317" s="36"/>
      <c r="DLE317" s="36"/>
      <c r="DLF317" s="36"/>
      <c r="DLG317" s="36"/>
      <c r="DLH317" s="36"/>
      <c r="DLI317" s="36"/>
      <c r="DLJ317" s="36"/>
      <c r="DLK317" s="36"/>
      <c r="DLL317" s="36"/>
      <c r="DLM317" s="36"/>
      <c r="DLN317" s="36"/>
      <c r="DLO317" s="36"/>
      <c r="DLP317" s="36"/>
      <c r="DLQ317" s="36"/>
      <c r="DLR317" s="36"/>
      <c r="DLS317" s="36"/>
      <c r="DLT317" s="36"/>
      <c r="DLU317" s="36"/>
      <c r="DLV317" s="36"/>
      <c r="DLW317" s="36"/>
      <c r="DLX317" s="36"/>
      <c r="DLY317" s="36"/>
      <c r="DLZ317" s="36"/>
      <c r="DMA317" s="36"/>
      <c r="DMB317" s="36"/>
      <c r="DMC317" s="36"/>
      <c r="DMD317" s="36"/>
      <c r="DME317" s="36"/>
      <c r="DMF317" s="36"/>
      <c r="DMG317" s="36"/>
      <c r="DMH317" s="36"/>
      <c r="DMI317" s="36"/>
      <c r="DMJ317" s="36"/>
      <c r="DMK317" s="36"/>
      <c r="DML317" s="36"/>
      <c r="DMM317" s="36"/>
      <c r="DMN317" s="36"/>
      <c r="DMO317" s="36"/>
      <c r="DMP317" s="36"/>
      <c r="DMQ317" s="36"/>
      <c r="DMR317" s="36"/>
      <c r="DMS317" s="36"/>
      <c r="DMT317" s="36"/>
      <c r="DMU317" s="36"/>
      <c r="DMV317" s="36"/>
      <c r="DMW317" s="36"/>
      <c r="DMX317" s="36"/>
      <c r="DMY317" s="36"/>
      <c r="DMZ317" s="36"/>
      <c r="DNA317" s="36"/>
      <c r="DNB317" s="36"/>
      <c r="DNC317" s="36"/>
      <c r="DND317" s="36"/>
      <c r="DNE317" s="36"/>
      <c r="DNF317" s="36"/>
      <c r="DNG317" s="36"/>
      <c r="DNH317" s="36"/>
      <c r="DNI317" s="36"/>
      <c r="DNJ317" s="36"/>
      <c r="DNK317" s="36"/>
      <c r="DNL317" s="36"/>
      <c r="DNM317" s="36"/>
      <c r="DNN317" s="36"/>
      <c r="DNO317" s="36"/>
      <c r="DNP317" s="36"/>
      <c r="DNQ317" s="36"/>
      <c r="DNR317" s="36"/>
      <c r="DNS317" s="36"/>
      <c r="DNT317" s="36"/>
      <c r="DNU317" s="36"/>
      <c r="DNV317" s="36"/>
      <c r="DNW317" s="36"/>
      <c r="DNX317" s="36"/>
      <c r="DNY317" s="36"/>
      <c r="DNZ317" s="36"/>
      <c r="DOA317" s="36"/>
      <c r="DOB317" s="36"/>
      <c r="DOC317" s="36"/>
      <c r="DOD317" s="36"/>
      <c r="DOE317" s="36"/>
      <c r="DOF317" s="36"/>
      <c r="DOG317" s="36"/>
      <c r="DOH317" s="36"/>
      <c r="DOI317" s="36"/>
      <c r="DOJ317" s="36"/>
      <c r="DOK317" s="36"/>
      <c r="DOL317" s="36"/>
      <c r="DOM317" s="36"/>
      <c r="DON317" s="36"/>
      <c r="DOO317" s="36"/>
      <c r="DOP317" s="36"/>
      <c r="DOQ317" s="36"/>
      <c r="DOR317" s="36"/>
      <c r="DOS317" s="36"/>
      <c r="DOT317" s="36"/>
      <c r="DOU317" s="36"/>
      <c r="DOV317" s="36"/>
      <c r="DOW317" s="36"/>
      <c r="DOX317" s="36"/>
      <c r="DOY317" s="36"/>
      <c r="DOZ317" s="36"/>
      <c r="DPA317" s="36"/>
      <c r="DPB317" s="36"/>
      <c r="DPC317" s="36"/>
      <c r="DPD317" s="36"/>
      <c r="DPE317" s="36"/>
      <c r="DPF317" s="36"/>
      <c r="DPG317" s="36"/>
      <c r="DPH317" s="36"/>
      <c r="DPI317" s="36"/>
      <c r="DPJ317" s="36"/>
      <c r="DPK317" s="36"/>
      <c r="DPL317" s="36"/>
      <c r="DPM317" s="36"/>
      <c r="DPN317" s="36"/>
      <c r="DPO317" s="36"/>
      <c r="DPP317" s="36"/>
      <c r="DPQ317" s="36"/>
      <c r="DPR317" s="36"/>
      <c r="DPS317" s="36"/>
      <c r="DPT317" s="36"/>
      <c r="DPU317" s="36"/>
      <c r="DPV317" s="36"/>
      <c r="DPW317" s="36"/>
      <c r="DPX317" s="36"/>
      <c r="DPY317" s="36"/>
      <c r="DPZ317" s="36"/>
      <c r="DQA317" s="36"/>
      <c r="DQB317" s="36"/>
      <c r="DQC317" s="36"/>
      <c r="DQD317" s="36"/>
      <c r="DQE317" s="36"/>
      <c r="DQF317" s="36"/>
      <c r="DQG317" s="36"/>
      <c r="DQH317" s="36"/>
      <c r="DQI317" s="36"/>
      <c r="DQJ317" s="36"/>
      <c r="DQK317" s="36"/>
      <c r="DQL317" s="36"/>
      <c r="DQM317" s="36"/>
      <c r="DQN317" s="36"/>
      <c r="DQO317" s="36"/>
      <c r="DQP317" s="36"/>
      <c r="DQQ317" s="36"/>
      <c r="DQR317" s="36"/>
      <c r="DQS317" s="36"/>
      <c r="DQT317" s="36"/>
      <c r="DQU317" s="36"/>
      <c r="DQV317" s="36"/>
      <c r="DQW317" s="36"/>
      <c r="DQX317" s="36"/>
      <c r="DQY317" s="36"/>
      <c r="DQZ317" s="36"/>
      <c r="DRA317" s="36"/>
      <c r="DRB317" s="36"/>
      <c r="DRC317" s="36"/>
      <c r="DRD317" s="36"/>
      <c r="DRE317" s="36"/>
      <c r="DRF317" s="36"/>
      <c r="DRG317" s="36"/>
      <c r="DRH317" s="36"/>
      <c r="DRI317" s="36"/>
      <c r="DRJ317" s="36"/>
      <c r="DRK317" s="36"/>
      <c r="DRL317" s="36"/>
      <c r="DRM317" s="36"/>
      <c r="DRN317" s="36"/>
      <c r="DRO317" s="36"/>
      <c r="DRP317" s="36"/>
      <c r="DRQ317" s="36"/>
      <c r="DRR317" s="36"/>
      <c r="DRS317" s="36"/>
      <c r="DRT317" s="36"/>
      <c r="DRU317" s="36"/>
      <c r="DRV317" s="36"/>
      <c r="DRW317" s="36"/>
      <c r="DRX317" s="36"/>
      <c r="DRY317" s="36"/>
      <c r="DRZ317" s="36"/>
      <c r="DSA317" s="36"/>
      <c r="DSB317" s="36"/>
      <c r="DSC317" s="36"/>
      <c r="DSD317" s="36"/>
      <c r="DSE317" s="36"/>
      <c r="DSF317" s="36"/>
      <c r="DSG317" s="36"/>
      <c r="DSH317" s="36"/>
      <c r="DSI317" s="36"/>
      <c r="DSJ317" s="36"/>
      <c r="DSK317" s="36"/>
      <c r="DSL317" s="36"/>
      <c r="DSM317" s="36"/>
      <c r="DSN317" s="36"/>
      <c r="DSO317" s="36"/>
      <c r="DSP317" s="36"/>
      <c r="DSQ317" s="36"/>
      <c r="DSR317" s="36"/>
      <c r="DSS317" s="36"/>
      <c r="DST317" s="36"/>
      <c r="DSU317" s="36"/>
      <c r="DSV317" s="36"/>
      <c r="DSW317" s="36"/>
      <c r="DSX317" s="36"/>
      <c r="DSY317" s="36"/>
      <c r="DSZ317" s="36"/>
      <c r="DTA317" s="36"/>
      <c r="DTB317" s="36"/>
      <c r="DTC317" s="36"/>
      <c r="DTD317" s="36"/>
      <c r="DTE317" s="36"/>
      <c r="DTF317" s="36"/>
      <c r="DTG317" s="36"/>
      <c r="DTH317" s="36"/>
      <c r="DTI317" s="36"/>
      <c r="DTJ317" s="36"/>
      <c r="DTK317" s="36"/>
      <c r="DTL317" s="36"/>
      <c r="DTM317" s="36"/>
      <c r="DTN317" s="36"/>
      <c r="DTO317" s="36"/>
      <c r="DTP317" s="36"/>
      <c r="DTQ317" s="36"/>
      <c r="DTR317" s="36"/>
      <c r="DTS317" s="36"/>
      <c r="DTT317" s="36"/>
      <c r="DTU317" s="36"/>
      <c r="DTV317" s="36"/>
      <c r="DTW317" s="36"/>
      <c r="DTX317" s="36"/>
      <c r="DTY317" s="36"/>
      <c r="DTZ317" s="36"/>
      <c r="DUA317" s="36"/>
      <c r="DUB317" s="36"/>
      <c r="DUC317" s="36"/>
      <c r="DUD317" s="36"/>
      <c r="DUE317" s="36"/>
      <c r="DUF317" s="36"/>
      <c r="DUG317" s="36"/>
      <c r="DUH317" s="36"/>
      <c r="DUI317" s="36"/>
      <c r="DUJ317" s="36"/>
      <c r="DUK317" s="36"/>
      <c r="DUL317" s="36"/>
      <c r="DUM317" s="36"/>
      <c r="DUN317" s="36"/>
      <c r="DUO317" s="36"/>
      <c r="DUP317" s="36"/>
      <c r="DUQ317" s="36"/>
      <c r="DUR317" s="36"/>
      <c r="DUS317" s="36"/>
      <c r="DUT317" s="36"/>
      <c r="DUU317" s="36"/>
      <c r="DUV317" s="36"/>
      <c r="DUW317" s="36"/>
      <c r="DUX317" s="36"/>
      <c r="DUY317" s="36"/>
      <c r="DUZ317" s="36"/>
      <c r="DVA317" s="36"/>
      <c r="DVB317" s="36"/>
      <c r="DVC317" s="36"/>
      <c r="DVD317" s="36"/>
      <c r="DVE317" s="36"/>
      <c r="DVF317" s="36"/>
      <c r="DVG317" s="36"/>
      <c r="DVH317" s="36"/>
      <c r="DVI317" s="36"/>
      <c r="DVJ317" s="36"/>
      <c r="DVK317" s="36"/>
      <c r="DVL317" s="36"/>
      <c r="DVM317" s="36"/>
      <c r="DVN317" s="36"/>
      <c r="DVO317" s="36"/>
      <c r="DVP317" s="36"/>
      <c r="DVQ317" s="36"/>
      <c r="DVR317" s="36"/>
      <c r="DVS317" s="36"/>
      <c r="DVT317" s="36"/>
      <c r="DVU317" s="36"/>
      <c r="DVV317" s="36"/>
      <c r="DVW317" s="36"/>
      <c r="DVX317" s="36"/>
      <c r="DVY317" s="36"/>
      <c r="DVZ317" s="36"/>
      <c r="DWA317" s="36"/>
      <c r="DWB317" s="36"/>
      <c r="DWC317" s="36"/>
      <c r="DWD317" s="36"/>
      <c r="DWE317" s="36"/>
      <c r="DWF317" s="36"/>
      <c r="DWG317" s="36"/>
      <c r="DWH317" s="36"/>
      <c r="DWI317" s="36"/>
      <c r="DWJ317" s="36"/>
      <c r="DWK317" s="36"/>
      <c r="DWL317" s="36"/>
      <c r="DWM317" s="36"/>
      <c r="DWN317" s="36"/>
      <c r="DWO317" s="36"/>
      <c r="DWP317" s="36"/>
      <c r="DWQ317" s="36"/>
      <c r="DWR317" s="36"/>
      <c r="DWS317" s="36"/>
      <c r="DWT317" s="36"/>
      <c r="DWU317" s="36"/>
      <c r="DWV317" s="36"/>
      <c r="DWW317" s="36"/>
      <c r="DWX317" s="36"/>
      <c r="DWY317" s="36"/>
      <c r="DWZ317" s="36"/>
      <c r="DXA317" s="36"/>
      <c r="DXB317" s="36"/>
      <c r="DXC317" s="36"/>
      <c r="DXD317" s="36"/>
      <c r="DXE317" s="36"/>
      <c r="DXF317" s="36"/>
      <c r="DXG317" s="36"/>
      <c r="DXH317" s="36"/>
      <c r="DXI317" s="36"/>
      <c r="DXJ317" s="36"/>
      <c r="DXK317" s="36"/>
      <c r="DXL317" s="36"/>
      <c r="DXM317" s="36"/>
      <c r="DXN317" s="36"/>
      <c r="DXO317" s="36"/>
      <c r="DXP317" s="36"/>
      <c r="DXQ317" s="36"/>
      <c r="DXR317" s="36"/>
      <c r="DXS317" s="36"/>
      <c r="DXT317" s="36"/>
      <c r="DXU317" s="36"/>
      <c r="DXV317" s="36"/>
      <c r="DXW317" s="36"/>
      <c r="DXX317" s="36"/>
      <c r="DXY317" s="36"/>
      <c r="DXZ317" s="36"/>
      <c r="DYA317" s="36"/>
      <c r="DYB317" s="36"/>
      <c r="DYC317" s="36"/>
      <c r="DYD317" s="36"/>
      <c r="DYE317" s="36"/>
      <c r="DYF317" s="36"/>
      <c r="DYG317" s="36"/>
      <c r="DYH317" s="36"/>
      <c r="DYI317" s="36"/>
      <c r="DYJ317" s="36"/>
      <c r="DYK317" s="36"/>
      <c r="DYL317" s="36"/>
      <c r="DYM317" s="36"/>
      <c r="DYN317" s="36"/>
      <c r="DYO317" s="36"/>
      <c r="DYP317" s="36"/>
      <c r="DYQ317" s="36"/>
      <c r="DYR317" s="36"/>
      <c r="DYS317" s="36"/>
      <c r="DYT317" s="36"/>
      <c r="DYU317" s="36"/>
      <c r="DYV317" s="36"/>
      <c r="DYW317" s="36"/>
      <c r="DYX317" s="36"/>
      <c r="DYY317" s="36"/>
      <c r="DYZ317" s="36"/>
      <c r="DZA317" s="36"/>
      <c r="DZB317" s="36"/>
      <c r="DZC317" s="36"/>
      <c r="DZD317" s="36"/>
      <c r="DZE317" s="36"/>
      <c r="DZF317" s="36"/>
      <c r="DZG317" s="36"/>
      <c r="DZH317" s="36"/>
      <c r="DZI317" s="36"/>
      <c r="DZJ317" s="36"/>
      <c r="DZK317" s="36"/>
      <c r="DZL317" s="36"/>
      <c r="DZM317" s="36"/>
      <c r="DZN317" s="36"/>
      <c r="DZO317" s="36"/>
      <c r="DZP317" s="36"/>
      <c r="DZQ317" s="36"/>
      <c r="DZR317" s="36"/>
      <c r="DZS317" s="36"/>
      <c r="DZT317" s="36"/>
      <c r="DZU317" s="36"/>
      <c r="DZV317" s="36"/>
      <c r="DZW317" s="36"/>
      <c r="DZX317" s="36"/>
      <c r="DZY317" s="36"/>
      <c r="DZZ317" s="36"/>
      <c r="EAA317" s="36"/>
      <c r="EAB317" s="36"/>
      <c r="EAC317" s="36"/>
      <c r="EAD317" s="36"/>
      <c r="EAE317" s="36"/>
      <c r="EAF317" s="36"/>
      <c r="EAG317" s="36"/>
      <c r="EAH317" s="36"/>
      <c r="EAI317" s="36"/>
      <c r="EAJ317" s="36"/>
      <c r="EAK317" s="36"/>
      <c r="EAL317" s="36"/>
      <c r="EAM317" s="36"/>
      <c r="EAN317" s="36"/>
      <c r="EAO317" s="36"/>
      <c r="EAP317" s="36"/>
      <c r="EAQ317" s="36"/>
      <c r="EAR317" s="36"/>
      <c r="EAS317" s="36"/>
      <c r="EAT317" s="36"/>
      <c r="EAU317" s="36"/>
      <c r="EAV317" s="36"/>
      <c r="EAW317" s="36"/>
      <c r="EAX317" s="36"/>
      <c r="EAY317" s="36"/>
      <c r="EAZ317" s="36"/>
      <c r="EBA317" s="36"/>
      <c r="EBB317" s="36"/>
      <c r="EBC317" s="36"/>
      <c r="EBD317" s="36"/>
      <c r="EBE317" s="36"/>
      <c r="EBF317" s="36"/>
      <c r="EBG317" s="36"/>
      <c r="EBH317" s="36"/>
      <c r="EBI317" s="36"/>
      <c r="EBJ317" s="36"/>
      <c r="EBK317" s="36"/>
      <c r="EBL317" s="36"/>
      <c r="EBM317" s="36"/>
      <c r="EBN317" s="36"/>
      <c r="EBO317" s="36"/>
      <c r="EBP317" s="36"/>
      <c r="EBQ317" s="36"/>
      <c r="EBR317" s="36"/>
      <c r="EBS317" s="36"/>
      <c r="EBT317" s="36"/>
      <c r="EBU317" s="36"/>
      <c r="EBV317" s="36"/>
      <c r="EBW317" s="36"/>
      <c r="EBX317" s="36"/>
      <c r="EBY317" s="36"/>
      <c r="EBZ317" s="36"/>
      <c r="ECA317" s="36"/>
      <c r="ECB317" s="36"/>
      <c r="ECC317" s="36"/>
      <c r="ECD317" s="36"/>
      <c r="ECE317" s="36"/>
      <c r="ECF317" s="36"/>
      <c r="ECG317" s="36"/>
      <c r="ECH317" s="36"/>
      <c r="ECI317" s="36"/>
      <c r="ECJ317" s="36"/>
      <c r="ECK317" s="36"/>
      <c r="ECL317" s="36"/>
      <c r="ECM317" s="36"/>
      <c r="ECN317" s="36"/>
      <c r="ECO317" s="36"/>
      <c r="ECP317" s="36"/>
      <c r="ECQ317" s="36"/>
      <c r="ECR317" s="36"/>
      <c r="ECS317" s="36"/>
      <c r="ECT317" s="36"/>
      <c r="ECU317" s="36"/>
      <c r="ECV317" s="36"/>
      <c r="ECW317" s="36"/>
      <c r="ECX317" s="36"/>
      <c r="ECY317" s="36"/>
      <c r="ECZ317" s="36"/>
      <c r="EDA317" s="36"/>
      <c r="EDB317" s="36"/>
      <c r="EDC317" s="36"/>
      <c r="EDD317" s="36"/>
      <c r="EDE317" s="36"/>
      <c r="EDF317" s="36"/>
      <c r="EDG317" s="36"/>
      <c r="EDH317" s="36"/>
      <c r="EDI317" s="36"/>
      <c r="EDJ317" s="36"/>
      <c r="EDK317" s="36"/>
      <c r="EDL317" s="36"/>
      <c r="EDM317" s="36"/>
      <c r="EDN317" s="36"/>
      <c r="EDO317" s="36"/>
      <c r="EDP317" s="36"/>
      <c r="EDQ317" s="36"/>
      <c r="EDR317" s="36"/>
      <c r="EDS317" s="36"/>
      <c r="EDT317" s="36"/>
      <c r="EDU317" s="36"/>
      <c r="EDV317" s="36"/>
      <c r="EDW317" s="36"/>
      <c r="EDX317" s="36"/>
      <c r="EDY317" s="36"/>
      <c r="EDZ317" s="36"/>
      <c r="EEA317" s="36"/>
      <c r="EEB317" s="36"/>
      <c r="EEC317" s="36"/>
      <c r="EED317" s="36"/>
      <c r="EEE317" s="36"/>
      <c r="EEF317" s="36"/>
      <c r="EEG317" s="36"/>
      <c r="EEH317" s="36"/>
      <c r="EEI317" s="36"/>
      <c r="EEJ317" s="36"/>
      <c r="EEK317" s="36"/>
      <c r="EEL317" s="36"/>
      <c r="EEM317" s="36"/>
      <c r="EEN317" s="36"/>
      <c r="EEO317" s="36"/>
      <c r="EEP317" s="36"/>
      <c r="EEQ317" s="36"/>
      <c r="EER317" s="36"/>
      <c r="EES317" s="36"/>
      <c r="EET317" s="36"/>
      <c r="EEU317" s="36"/>
      <c r="EEV317" s="36"/>
      <c r="EEW317" s="36"/>
      <c r="EEX317" s="36"/>
      <c r="EEY317" s="36"/>
      <c r="EEZ317" s="36"/>
      <c r="EFA317" s="36"/>
      <c r="EFB317" s="36"/>
      <c r="EFC317" s="36"/>
      <c r="EFD317" s="36"/>
      <c r="EFE317" s="36"/>
      <c r="EFF317" s="36"/>
      <c r="EFG317" s="36"/>
      <c r="EFH317" s="36"/>
      <c r="EFI317" s="36"/>
      <c r="EFJ317" s="36"/>
      <c r="EFK317" s="36"/>
      <c r="EFL317" s="36"/>
      <c r="EFM317" s="36"/>
      <c r="EFN317" s="36"/>
      <c r="EFO317" s="36"/>
      <c r="EFP317" s="36"/>
      <c r="EFQ317" s="36"/>
      <c r="EFR317" s="36"/>
      <c r="EFS317" s="36"/>
      <c r="EFT317" s="36"/>
      <c r="EFU317" s="36"/>
      <c r="EFV317" s="36"/>
      <c r="EFW317" s="36"/>
      <c r="EFX317" s="36"/>
      <c r="EFY317" s="36"/>
      <c r="EFZ317" s="36"/>
      <c r="EGA317" s="36"/>
      <c r="EGB317" s="36"/>
      <c r="EGC317" s="36"/>
      <c r="EGD317" s="36"/>
      <c r="EGE317" s="36"/>
      <c r="EGF317" s="36"/>
      <c r="EGG317" s="36"/>
      <c r="EGH317" s="36"/>
      <c r="EGI317" s="36"/>
      <c r="EGJ317" s="36"/>
      <c r="EGK317" s="36"/>
      <c r="EGL317" s="36"/>
      <c r="EGM317" s="36"/>
      <c r="EGN317" s="36"/>
      <c r="EGO317" s="36"/>
      <c r="EGP317" s="36"/>
      <c r="EGQ317" s="36"/>
      <c r="EGR317" s="36"/>
      <c r="EGS317" s="36"/>
      <c r="EGT317" s="36"/>
      <c r="EGU317" s="36"/>
      <c r="EGV317" s="36"/>
      <c r="EGW317" s="36"/>
      <c r="EGX317" s="36"/>
      <c r="EGY317" s="36"/>
      <c r="EGZ317" s="36"/>
      <c r="EHA317" s="36"/>
      <c r="EHB317" s="36"/>
      <c r="EHC317" s="36"/>
      <c r="EHD317" s="36"/>
      <c r="EHE317" s="36"/>
      <c r="EHF317" s="36"/>
      <c r="EHG317" s="36"/>
      <c r="EHH317" s="36"/>
      <c r="EHI317" s="36"/>
      <c r="EHJ317" s="36"/>
      <c r="EHK317" s="36"/>
      <c r="EHL317" s="36"/>
      <c r="EHM317" s="36"/>
      <c r="EHN317" s="36"/>
      <c r="EHO317" s="36"/>
      <c r="EHP317" s="36"/>
      <c r="EHQ317" s="36"/>
      <c r="EHR317" s="36"/>
      <c r="EHS317" s="36"/>
      <c r="EHT317" s="36"/>
      <c r="EHU317" s="36"/>
      <c r="EHV317" s="36"/>
      <c r="EHW317" s="36"/>
      <c r="EHX317" s="36"/>
      <c r="EHY317" s="36"/>
      <c r="EHZ317" s="36"/>
      <c r="EIA317" s="36"/>
      <c r="EIB317" s="36"/>
      <c r="EIC317" s="36"/>
      <c r="EID317" s="36"/>
      <c r="EIE317" s="36"/>
      <c r="EIF317" s="36"/>
      <c r="EIG317" s="36"/>
      <c r="EIH317" s="36"/>
      <c r="EII317" s="36"/>
      <c r="EIJ317" s="36"/>
      <c r="EIK317" s="36"/>
      <c r="EIL317" s="36"/>
      <c r="EIM317" s="36"/>
      <c r="EIN317" s="36"/>
      <c r="EIO317" s="36"/>
      <c r="EIP317" s="36"/>
      <c r="EIQ317" s="36"/>
      <c r="EIR317" s="36"/>
      <c r="EIS317" s="36"/>
      <c r="EIT317" s="36"/>
      <c r="EIU317" s="36"/>
      <c r="EIV317" s="36"/>
      <c r="EIW317" s="36"/>
      <c r="EIX317" s="36"/>
      <c r="EIY317" s="36"/>
      <c r="EIZ317" s="36"/>
      <c r="EJA317" s="36"/>
      <c r="EJB317" s="36"/>
      <c r="EJC317" s="36"/>
      <c r="EJD317" s="36"/>
      <c r="EJE317" s="36"/>
      <c r="EJF317" s="36"/>
      <c r="EJG317" s="36"/>
      <c r="EJH317" s="36"/>
      <c r="EJI317" s="36"/>
      <c r="EJJ317" s="36"/>
      <c r="EJK317" s="36"/>
      <c r="EJL317" s="36"/>
      <c r="EJM317" s="36"/>
      <c r="EJN317" s="36"/>
      <c r="EJO317" s="36"/>
      <c r="EJP317" s="36"/>
      <c r="EJQ317" s="36"/>
      <c r="EJR317" s="36"/>
      <c r="EJS317" s="36"/>
      <c r="EJT317" s="36"/>
      <c r="EJU317" s="36"/>
      <c r="EJV317" s="36"/>
      <c r="EJW317" s="36"/>
      <c r="EJX317" s="36"/>
      <c r="EJY317" s="36"/>
      <c r="EJZ317" s="36"/>
      <c r="EKA317" s="36"/>
      <c r="EKB317" s="36"/>
      <c r="EKC317" s="36"/>
      <c r="EKD317" s="36"/>
      <c r="EKE317" s="36"/>
      <c r="EKF317" s="36"/>
      <c r="EKG317" s="36"/>
      <c r="EKH317" s="36"/>
      <c r="EKI317" s="36"/>
      <c r="EKJ317" s="36"/>
      <c r="EKK317" s="36"/>
      <c r="EKL317" s="36"/>
      <c r="EKM317" s="36"/>
      <c r="EKN317" s="36"/>
      <c r="EKO317" s="36"/>
      <c r="EKP317" s="36"/>
      <c r="EKQ317" s="36"/>
      <c r="EKR317" s="36"/>
      <c r="EKS317" s="36"/>
      <c r="EKT317" s="36"/>
      <c r="EKU317" s="36"/>
      <c r="EKV317" s="36"/>
      <c r="EKW317" s="36"/>
      <c r="EKX317" s="36"/>
      <c r="EKY317" s="36"/>
      <c r="EKZ317" s="36"/>
      <c r="ELA317" s="36"/>
      <c r="ELB317" s="36"/>
      <c r="ELC317" s="36"/>
      <c r="ELD317" s="36"/>
      <c r="ELE317" s="36"/>
      <c r="ELF317" s="36"/>
      <c r="ELG317" s="36"/>
      <c r="ELH317" s="36"/>
      <c r="ELI317" s="36"/>
      <c r="ELJ317" s="36"/>
      <c r="ELK317" s="36"/>
      <c r="ELL317" s="36"/>
      <c r="ELM317" s="36"/>
      <c r="ELN317" s="36"/>
      <c r="ELO317" s="36"/>
      <c r="ELP317" s="36"/>
      <c r="ELQ317" s="36"/>
      <c r="ELR317" s="36"/>
      <c r="ELS317" s="36"/>
      <c r="ELT317" s="36"/>
      <c r="ELU317" s="36"/>
      <c r="ELV317" s="36"/>
      <c r="ELW317" s="36"/>
      <c r="ELX317" s="36"/>
      <c r="ELY317" s="36"/>
      <c r="ELZ317" s="36"/>
      <c r="EMA317" s="36"/>
      <c r="EMB317" s="36"/>
      <c r="EMC317" s="36"/>
      <c r="EMD317" s="36"/>
      <c r="EME317" s="36"/>
      <c r="EMF317" s="36"/>
      <c r="EMG317" s="36"/>
      <c r="EMH317" s="36"/>
      <c r="EMI317" s="36"/>
      <c r="EMJ317" s="36"/>
      <c r="EMK317" s="36"/>
      <c r="EML317" s="36"/>
      <c r="EMM317" s="36"/>
      <c r="EMN317" s="36"/>
      <c r="EMO317" s="36"/>
      <c r="EMP317" s="36"/>
      <c r="EMQ317" s="36"/>
      <c r="EMR317" s="36"/>
      <c r="EMS317" s="36"/>
      <c r="EMT317" s="36"/>
      <c r="EMU317" s="36"/>
      <c r="EMV317" s="36"/>
      <c r="EMW317" s="36"/>
      <c r="EMX317" s="36"/>
      <c r="EMY317" s="36"/>
      <c r="EMZ317" s="36"/>
      <c r="ENA317" s="36"/>
      <c r="ENB317" s="36"/>
      <c r="ENC317" s="36"/>
      <c r="END317" s="36"/>
      <c r="ENE317" s="36"/>
      <c r="ENF317" s="36"/>
      <c r="ENG317" s="36"/>
      <c r="ENH317" s="36"/>
      <c r="ENI317" s="36"/>
      <c r="ENJ317" s="36"/>
      <c r="ENK317" s="36"/>
      <c r="ENL317" s="36"/>
      <c r="ENM317" s="36"/>
      <c r="ENN317" s="36"/>
      <c r="ENO317" s="36"/>
      <c r="ENP317" s="36"/>
      <c r="ENQ317" s="36"/>
      <c r="ENR317" s="36"/>
      <c r="ENS317" s="36"/>
      <c r="ENT317" s="36"/>
      <c r="ENU317" s="36"/>
      <c r="ENV317" s="36"/>
      <c r="ENW317" s="36"/>
      <c r="ENX317" s="36"/>
      <c r="ENY317" s="36"/>
      <c r="ENZ317" s="36"/>
      <c r="EOA317" s="36"/>
      <c r="EOB317" s="36"/>
      <c r="EOC317" s="36"/>
      <c r="EOD317" s="36"/>
      <c r="EOE317" s="36"/>
      <c r="EOF317" s="36"/>
      <c r="EOG317" s="36"/>
      <c r="EOH317" s="36"/>
      <c r="EOI317" s="36"/>
      <c r="EOJ317" s="36"/>
      <c r="EOK317" s="36"/>
      <c r="EOL317" s="36"/>
      <c r="EOM317" s="36"/>
      <c r="EON317" s="36"/>
      <c r="EOO317" s="36"/>
      <c r="EOP317" s="36"/>
      <c r="EOQ317" s="36"/>
      <c r="EOR317" s="36"/>
      <c r="EOS317" s="36"/>
      <c r="EOT317" s="36"/>
      <c r="EOU317" s="36"/>
      <c r="EOV317" s="36"/>
      <c r="EOW317" s="36"/>
      <c r="EOX317" s="36"/>
      <c r="EOY317" s="36"/>
      <c r="EOZ317" s="36"/>
      <c r="EPA317" s="36"/>
      <c r="EPB317" s="36"/>
      <c r="EPC317" s="36"/>
      <c r="EPD317" s="36"/>
      <c r="EPE317" s="36"/>
      <c r="EPF317" s="36"/>
      <c r="EPG317" s="36"/>
      <c r="EPH317" s="36"/>
      <c r="EPI317" s="36"/>
      <c r="EPJ317" s="36"/>
      <c r="EPK317" s="36"/>
      <c r="EPL317" s="36"/>
      <c r="EPM317" s="36"/>
      <c r="EPN317" s="36"/>
      <c r="EPO317" s="36"/>
      <c r="EPP317" s="36"/>
      <c r="EPQ317" s="36"/>
      <c r="EPR317" s="36"/>
      <c r="EPS317" s="36"/>
      <c r="EPT317" s="36"/>
      <c r="EPU317" s="36"/>
      <c r="EPV317" s="36"/>
      <c r="EPW317" s="36"/>
      <c r="EPX317" s="36"/>
      <c r="EPY317" s="36"/>
      <c r="EPZ317" s="36"/>
      <c r="EQA317" s="36"/>
      <c r="EQB317" s="36"/>
      <c r="EQC317" s="36"/>
      <c r="EQD317" s="36"/>
      <c r="EQE317" s="36"/>
      <c r="EQF317" s="36"/>
      <c r="EQG317" s="36"/>
      <c r="EQH317" s="36"/>
      <c r="EQI317" s="36"/>
      <c r="EQJ317" s="36"/>
      <c r="EQK317" s="36"/>
      <c r="EQL317" s="36"/>
      <c r="EQM317" s="36"/>
      <c r="EQN317" s="36"/>
      <c r="EQO317" s="36"/>
      <c r="EQP317" s="36"/>
      <c r="EQQ317" s="36"/>
      <c r="EQR317" s="36"/>
      <c r="EQS317" s="36"/>
      <c r="EQT317" s="36"/>
      <c r="EQU317" s="36"/>
      <c r="EQV317" s="36"/>
      <c r="EQW317" s="36"/>
      <c r="EQX317" s="36"/>
      <c r="EQY317" s="36"/>
      <c r="EQZ317" s="36"/>
      <c r="ERA317" s="36"/>
      <c r="ERB317" s="36"/>
      <c r="ERC317" s="36"/>
      <c r="ERD317" s="36"/>
      <c r="ERE317" s="36"/>
      <c r="ERF317" s="36"/>
      <c r="ERG317" s="36"/>
      <c r="ERH317" s="36"/>
      <c r="ERI317" s="36"/>
      <c r="ERJ317" s="36"/>
      <c r="ERK317" s="36"/>
      <c r="ERL317" s="36"/>
      <c r="ERM317" s="36"/>
      <c r="ERN317" s="36"/>
      <c r="ERO317" s="36"/>
      <c r="ERP317" s="36"/>
      <c r="ERQ317" s="36"/>
      <c r="ERR317" s="36"/>
      <c r="ERS317" s="36"/>
      <c r="ERT317" s="36"/>
      <c r="ERU317" s="36"/>
      <c r="ERV317" s="36"/>
      <c r="ERW317" s="36"/>
      <c r="ERX317" s="36"/>
      <c r="ERY317" s="36"/>
      <c r="ERZ317" s="36"/>
      <c r="ESA317" s="36"/>
      <c r="ESB317" s="36"/>
      <c r="ESC317" s="36"/>
      <c r="ESD317" s="36"/>
      <c r="ESE317" s="36"/>
      <c r="ESF317" s="36"/>
      <c r="ESG317" s="36"/>
      <c r="ESH317" s="36"/>
      <c r="ESI317" s="36"/>
      <c r="ESJ317" s="36"/>
      <c r="ESK317" s="36"/>
      <c r="ESL317" s="36"/>
      <c r="ESM317" s="36"/>
      <c r="ESN317" s="36"/>
      <c r="ESO317" s="36"/>
      <c r="ESP317" s="36"/>
      <c r="ESQ317" s="36"/>
      <c r="ESR317" s="36"/>
      <c r="ESS317" s="36"/>
      <c r="EST317" s="36"/>
      <c r="ESU317" s="36"/>
      <c r="ESV317" s="36"/>
      <c r="ESW317" s="36"/>
      <c r="ESX317" s="36"/>
      <c r="ESY317" s="36"/>
      <c r="ESZ317" s="36"/>
      <c r="ETA317" s="36"/>
      <c r="ETB317" s="36"/>
      <c r="ETC317" s="36"/>
      <c r="ETD317" s="36"/>
      <c r="ETE317" s="36"/>
      <c r="ETF317" s="36"/>
      <c r="ETG317" s="36"/>
      <c r="ETH317" s="36"/>
      <c r="ETI317" s="36"/>
      <c r="ETJ317" s="36"/>
      <c r="ETK317" s="36"/>
      <c r="ETL317" s="36"/>
      <c r="ETM317" s="36"/>
      <c r="ETN317" s="36"/>
      <c r="ETO317" s="36"/>
      <c r="ETP317" s="36"/>
      <c r="ETQ317" s="36"/>
      <c r="ETR317" s="36"/>
      <c r="ETS317" s="36"/>
      <c r="ETT317" s="36"/>
      <c r="ETU317" s="36"/>
      <c r="ETV317" s="36"/>
      <c r="ETW317" s="36"/>
      <c r="ETX317" s="36"/>
      <c r="ETY317" s="36"/>
      <c r="ETZ317" s="36"/>
      <c r="EUA317" s="36"/>
      <c r="EUB317" s="36"/>
      <c r="EUC317" s="36"/>
      <c r="EUD317" s="36"/>
      <c r="EUE317" s="36"/>
      <c r="EUF317" s="36"/>
      <c r="EUG317" s="36"/>
      <c r="EUH317" s="36"/>
      <c r="EUI317" s="36"/>
      <c r="EUJ317" s="36"/>
      <c r="EUK317" s="36"/>
      <c r="EUL317" s="36"/>
      <c r="EUM317" s="36"/>
      <c r="EUN317" s="36"/>
      <c r="EUO317" s="36"/>
      <c r="EUP317" s="36"/>
      <c r="EUQ317" s="36"/>
      <c r="EUR317" s="36"/>
      <c r="EUS317" s="36"/>
      <c r="EUT317" s="36"/>
      <c r="EUU317" s="36"/>
      <c r="EUV317" s="36"/>
      <c r="EUW317" s="36"/>
      <c r="EUX317" s="36"/>
      <c r="EUY317" s="36"/>
      <c r="EUZ317" s="36"/>
      <c r="EVA317" s="36"/>
      <c r="EVB317" s="36"/>
      <c r="EVC317" s="36"/>
      <c r="EVD317" s="36"/>
      <c r="EVE317" s="36"/>
      <c r="EVF317" s="36"/>
      <c r="EVG317" s="36"/>
      <c r="EVH317" s="36"/>
      <c r="EVI317" s="36"/>
      <c r="EVJ317" s="36"/>
      <c r="EVK317" s="36"/>
      <c r="EVL317" s="36"/>
      <c r="EVM317" s="36"/>
      <c r="EVN317" s="36"/>
      <c r="EVO317" s="36"/>
      <c r="EVP317" s="36"/>
      <c r="EVQ317" s="36"/>
      <c r="EVR317" s="36"/>
      <c r="EVS317" s="36"/>
      <c r="EVT317" s="36"/>
      <c r="EVU317" s="36"/>
      <c r="EVV317" s="36"/>
      <c r="EVW317" s="36"/>
      <c r="EVX317" s="36"/>
      <c r="EVY317" s="36"/>
      <c r="EVZ317" s="36"/>
      <c r="EWA317" s="36"/>
      <c r="EWB317" s="36"/>
      <c r="EWC317" s="36"/>
      <c r="EWD317" s="36"/>
      <c r="EWE317" s="36"/>
      <c r="EWF317" s="36"/>
      <c r="EWG317" s="36"/>
      <c r="EWH317" s="36"/>
      <c r="EWI317" s="36"/>
      <c r="EWJ317" s="36"/>
      <c r="EWK317" s="36"/>
      <c r="EWL317" s="36"/>
      <c r="EWM317" s="36"/>
      <c r="EWN317" s="36"/>
      <c r="EWO317" s="36"/>
      <c r="EWP317" s="36"/>
      <c r="EWQ317" s="36"/>
      <c r="EWR317" s="36"/>
      <c r="EWS317" s="36"/>
      <c r="EWT317" s="36"/>
      <c r="EWU317" s="36"/>
      <c r="EWV317" s="36"/>
      <c r="EWW317" s="36"/>
      <c r="EWX317" s="36"/>
      <c r="EWY317" s="36"/>
      <c r="EWZ317" s="36"/>
      <c r="EXA317" s="36"/>
      <c r="EXB317" s="36"/>
      <c r="EXC317" s="36"/>
      <c r="EXD317" s="36"/>
      <c r="EXE317" s="36"/>
      <c r="EXF317" s="36"/>
      <c r="EXG317" s="36"/>
      <c r="EXH317" s="36"/>
      <c r="EXI317" s="36"/>
      <c r="EXJ317" s="36"/>
      <c r="EXK317" s="36"/>
      <c r="EXL317" s="36"/>
      <c r="EXM317" s="36"/>
      <c r="EXN317" s="36"/>
      <c r="EXO317" s="36"/>
      <c r="EXP317" s="36"/>
      <c r="EXQ317" s="36"/>
      <c r="EXR317" s="36"/>
      <c r="EXS317" s="36"/>
      <c r="EXT317" s="36"/>
      <c r="EXU317" s="36"/>
      <c r="EXV317" s="36"/>
      <c r="EXW317" s="36"/>
      <c r="EXX317" s="36"/>
      <c r="EXY317" s="36"/>
      <c r="EXZ317" s="36"/>
      <c r="EYA317" s="36"/>
      <c r="EYB317" s="36"/>
      <c r="EYC317" s="36"/>
      <c r="EYD317" s="36"/>
      <c r="EYE317" s="36"/>
      <c r="EYF317" s="36"/>
      <c r="EYG317" s="36"/>
      <c r="EYH317" s="36"/>
      <c r="EYI317" s="36"/>
      <c r="EYJ317" s="36"/>
      <c r="EYK317" s="36"/>
      <c r="EYL317" s="36"/>
      <c r="EYM317" s="36"/>
      <c r="EYN317" s="36"/>
      <c r="EYO317" s="36"/>
      <c r="EYP317" s="36"/>
      <c r="EYQ317" s="36"/>
      <c r="EYR317" s="36"/>
      <c r="EYS317" s="36"/>
      <c r="EYT317" s="36"/>
      <c r="EYU317" s="36"/>
      <c r="EYV317" s="36"/>
      <c r="EYW317" s="36"/>
      <c r="EYX317" s="36"/>
      <c r="EYY317" s="36"/>
      <c r="EYZ317" s="36"/>
      <c r="EZA317" s="36"/>
      <c r="EZB317" s="36"/>
      <c r="EZC317" s="36"/>
      <c r="EZD317" s="36"/>
      <c r="EZE317" s="36"/>
      <c r="EZF317" s="36"/>
      <c r="EZG317" s="36"/>
      <c r="EZH317" s="36"/>
      <c r="EZI317" s="36"/>
      <c r="EZJ317" s="36"/>
      <c r="EZK317" s="36"/>
      <c r="EZL317" s="36"/>
      <c r="EZM317" s="36"/>
      <c r="EZN317" s="36"/>
      <c r="EZO317" s="36"/>
      <c r="EZP317" s="36"/>
      <c r="EZQ317" s="36"/>
      <c r="EZR317" s="36"/>
      <c r="EZS317" s="36"/>
      <c r="EZT317" s="36"/>
      <c r="EZU317" s="36"/>
      <c r="EZV317" s="36"/>
      <c r="EZW317" s="36"/>
      <c r="EZX317" s="36"/>
      <c r="EZY317" s="36"/>
      <c r="EZZ317" s="36"/>
      <c r="FAA317" s="36"/>
      <c r="FAB317" s="36"/>
      <c r="FAC317" s="36"/>
      <c r="FAD317" s="36"/>
      <c r="FAE317" s="36"/>
      <c r="FAF317" s="36"/>
      <c r="FAG317" s="36"/>
      <c r="FAH317" s="36"/>
      <c r="FAI317" s="36"/>
      <c r="FAJ317" s="36"/>
      <c r="FAK317" s="36"/>
      <c r="FAL317" s="36"/>
      <c r="FAM317" s="36"/>
      <c r="FAN317" s="36"/>
      <c r="FAO317" s="36"/>
      <c r="FAP317" s="36"/>
      <c r="FAQ317" s="36"/>
      <c r="FAR317" s="36"/>
      <c r="FAS317" s="36"/>
      <c r="FAT317" s="36"/>
      <c r="FAU317" s="36"/>
      <c r="FAV317" s="36"/>
      <c r="FAW317" s="36"/>
      <c r="FAX317" s="36"/>
      <c r="FAY317" s="36"/>
      <c r="FAZ317" s="36"/>
      <c r="FBA317" s="36"/>
      <c r="FBB317" s="36"/>
      <c r="FBC317" s="36"/>
      <c r="FBD317" s="36"/>
      <c r="FBE317" s="36"/>
      <c r="FBF317" s="36"/>
      <c r="FBG317" s="36"/>
      <c r="FBH317" s="36"/>
      <c r="FBI317" s="36"/>
      <c r="FBJ317" s="36"/>
      <c r="FBK317" s="36"/>
      <c r="FBL317" s="36"/>
      <c r="FBM317" s="36"/>
      <c r="FBN317" s="36"/>
      <c r="FBO317" s="36"/>
      <c r="FBP317" s="36"/>
      <c r="FBQ317" s="36"/>
      <c r="FBR317" s="36"/>
      <c r="FBS317" s="36"/>
      <c r="FBT317" s="36"/>
      <c r="FBU317" s="36"/>
      <c r="FBV317" s="36"/>
      <c r="FBW317" s="36"/>
      <c r="FBX317" s="36"/>
      <c r="FBY317" s="36"/>
      <c r="FBZ317" s="36"/>
      <c r="FCA317" s="36"/>
      <c r="FCB317" s="36"/>
      <c r="FCC317" s="36"/>
      <c r="FCD317" s="36"/>
      <c r="FCE317" s="36"/>
      <c r="FCF317" s="36"/>
      <c r="FCG317" s="36"/>
      <c r="FCH317" s="36"/>
      <c r="FCI317" s="36"/>
      <c r="FCJ317" s="36"/>
      <c r="FCK317" s="36"/>
      <c r="FCL317" s="36"/>
      <c r="FCM317" s="36"/>
      <c r="FCN317" s="36"/>
      <c r="FCO317" s="36"/>
      <c r="FCP317" s="36"/>
      <c r="FCQ317" s="36"/>
      <c r="FCR317" s="36"/>
      <c r="FCS317" s="36"/>
      <c r="FCT317" s="36"/>
      <c r="FCU317" s="36"/>
      <c r="FCV317" s="36"/>
      <c r="FCW317" s="36"/>
      <c r="FCX317" s="36"/>
      <c r="FCY317" s="36"/>
      <c r="FCZ317" s="36"/>
      <c r="FDA317" s="36"/>
      <c r="FDB317" s="36"/>
      <c r="FDC317" s="36"/>
      <c r="FDD317" s="36"/>
      <c r="FDE317" s="36"/>
      <c r="FDF317" s="36"/>
      <c r="FDG317" s="36"/>
      <c r="FDH317" s="36"/>
      <c r="FDI317" s="36"/>
      <c r="FDJ317" s="36"/>
      <c r="FDK317" s="36"/>
      <c r="FDL317" s="36"/>
      <c r="FDM317" s="36"/>
      <c r="FDN317" s="36"/>
      <c r="FDO317" s="36"/>
      <c r="FDP317" s="36"/>
      <c r="FDQ317" s="36"/>
      <c r="FDR317" s="36"/>
      <c r="FDS317" s="36"/>
      <c r="FDT317" s="36"/>
      <c r="FDU317" s="36"/>
      <c r="FDV317" s="36"/>
      <c r="FDW317" s="36"/>
      <c r="FDX317" s="36"/>
      <c r="FDY317" s="36"/>
      <c r="FDZ317" s="36"/>
      <c r="FEA317" s="36"/>
      <c r="FEB317" s="36"/>
      <c r="FEC317" s="36"/>
      <c r="FED317" s="36"/>
      <c r="FEE317" s="36"/>
      <c r="FEF317" s="36"/>
      <c r="FEG317" s="36"/>
      <c r="FEH317" s="36"/>
      <c r="FEI317" s="36"/>
      <c r="FEJ317" s="36"/>
      <c r="FEK317" s="36"/>
      <c r="FEL317" s="36"/>
      <c r="FEM317" s="36"/>
      <c r="FEN317" s="36"/>
      <c r="FEO317" s="36"/>
      <c r="FEP317" s="36"/>
      <c r="FEQ317" s="36"/>
      <c r="FER317" s="36"/>
      <c r="FES317" s="36"/>
      <c r="FET317" s="36"/>
      <c r="FEU317" s="36"/>
      <c r="FEV317" s="36"/>
      <c r="FEW317" s="36"/>
      <c r="FEX317" s="36"/>
      <c r="FEY317" s="36"/>
      <c r="FEZ317" s="36"/>
      <c r="FFA317" s="36"/>
      <c r="FFB317" s="36"/>
      <c r="FFC317" s="36"/>
      <c r="FFD317" s="36"/>
      <c r="FFE317" s="36"/>
      <c r="FFF317" s="36"/>
      <c r="FFG317" s="36"/>
      <c r="FFH317" s="36"/>
      <c r="FFI317" s="36"/>
      <c r="FFJ317" s="36"/>
      <c r="FFK317" s="36"/>
      <c r="FFL317" s="36"/>
      <c r="FFM317" s="36"/>
      <c r="FFN317" s="36"/>
      <c r="FFO317" s="36"/>
      <c r="FFP317" s="36"/>
      <c r="FFQ317" s="36"/>
      <c r="FFR317" s="36"/>
      <c r="FFS317" s="36"/>
      <c r="FFT317" s="36"/>
      <c r="FFU317" s="36"/>
      <c r="FFV317" s="36"/>
      <c r="FFW317" s="36"/>
      <c r="FFX317" s="36"/>
      <c r="FFY317" s="36"/>
      <c r="FFZ317" s="36"/>
      <c r="FGA317" s="36"/>
      <c r="FGB317" s="36"/>
      <c r="FGC317" s="36"/>
      <c r="FGD317" s="36"/>
      <c r="FGE317" s="36"/>
      <c r="FGF317" s="36"/>
      <c r="FGG317" s="36"/>
      <c r="FGH317" s="36"/>
      <c r="FGI317" s="36"/>
      <c r="FGJ317" s="36"/>
      <c r="FGK317" s="36"/>
      <c r="FGL317" s="36"/>
      <c r="FGM317" s="36"/>
      <c r="FGN317" s="36"/>
      <c r="FGO317" s="36"/>
      <c r="FGP317" s="36"/>
      <c r="FGQ317" s="36"/>
      <c r="FGR317" s="36"/>
      <c r="FGS317" s="36"/>
      <c r="FGT317" s="36"/>
      <c r="FGU317" s="36"/>
      <c r="FGV317" s="36"/>
      <c r="FGW317" s="36"/>
      <c r="FGX317" s="36"/>
      <c r="FGY317" s="36"/>
      <c r="FGZ317" s="36"/>
      <c r="FHA317" s="36"/>
      <c r="FHB317" s="36"/>
      <c r="FHC317" s="36"/>
      <c r="FHD317" s="36"/>
      <c r="FHE317" s="36"/>
      <c r="FHF317" s="36"/>
      <c r="FHG317" s="36"/>
      <c r="FHH317" s="36"/>
      <c r="FHI317" s="36"/>
      <c r="FHJ317" s="36"/>
      <c r="FHK317" s="36"/>
      <c r="FHL317" s="36"/>
      <c r="FHM317" s="36"/>
      <c r="FHN317" s="36"/>
      <c r="FHO317" s="36"/>
      <c r="FHP317" s="36"/>
      <c r="FHQ317" s="36"/>
      <c r="FHR317" s="36"/>
      <c r="FHS317" s="36"/>
      <c r="FHT317" s="36"/>
      <c r="FHU317" s="36"/>
      <c r="FHV317" s="36"/>
      <c r="FHW317" s="36"/>
      <c r="FHX317" s="36"/>
      <c r="FHY317" s="36"/>
      <c r="FHZ317" s="36"/>
      <c r="FIA317" s="36"/>
      <c r="FIB317" s="36"/>
      <c r="FIC317" s="36"/>
      <c r="FID317" s="36"/>
      <c r="FIE317" s="36"/>
      <c r="FIF317" s="36"/>
      <c r="FIG317" s="36"/>
      <c r="FIH317" s="36"/>
      <c r="FII317" s="36"/>
      <c r="FIJ317" s="36"/>
      <c r="FIK317" s="36"/>
      <c r="FIL317" s="36"/>
      <c r="FIM317" s="36"/>
      <c r="FIN317" s="36"/>
      <c r="FIO317" s="36"/>
      <c r="FIP317" s="36"/>
      <c r="FIQ317" s="36"/>
      <c r="FIR317" s="36"/>
      <c r="FIS317" s="36"/>
      <c r="FIT317" s="36"/>
      <c r="FIU317" s="36"/>
      <c r="FIV317" s="36"/>
      <c r="FIW317" s="36"/>
      <c r="FIX317" s="36"/>
      <c r="FIY317" s="36"/>
      <c r="FIZ317" s="36"/>
      <c r="FJA317" s="36"/>
      <c r="FJB317" s="36"/>
      <c r="FJC317" s="36"/>
      <c r="FJD317" s="36"/>
      <c r="FJE317" s="36"/>
      <c r="FJF317" s="36"/>
      <c r="FJG317" s="36"/>
      <c r="FJH317" s="36"/>
      <c r="FJI317" s="36"/>
      <c r="FJJ317" s="36"/>
      <c r="FJK317" s="36"/>
      <c r="FJL317" s="36"/>
      <c r="FJM317" s="36"/>
      <c r="FJN317" s="36"/>
      <c r="FJO317" s="36"/>
      <c r="FJP317" s="36"/>
      <c r="FJQ317" s="36"/>
      <c r="FJR317" s="36"/>
      <c r="FJS317" s="36"/>
      <c r="FJT317" s="36"/>
      <c r="FJU317" s="36"/>
      <c r="FJV317" s="36"/>
      <c r="FJW317" s="36"/>
      <c r="FJX317" s="36"/>
      <c r="FJY317" s="36"/>
      <c r="FJZ317" s="36"/>
      <c r="FKA317" s="36"/>
      <c r="FKB317" s="36"/>
      <c r="FKC317" s="36"/>
      <c r="FKD317" s="36"/>
      <c r="FKE317" s="36"/>
      <c r="FKF317" s="36"/>
      <c r="FKG317" s="36"/>
      <c r="FKH317" s="36"/>
      <c r="FKI317" s="36"/>
      <c r="FKJ317" s="36"/>
      <c r="FKK317" s="36"/>
      <c r="FKL317" s="36"/>
      <c r="FKM317" s="36"/>
      <c r="FKN317" s="36"/>
      <c r="FKO317" s="36"/>
      <c r="FKP317" s="36"/>
      <c r="FKQ317" s="36"/>
      <c r="FKR317" s="36"/>
      <c r="FKS317" s="36"/>
      <c r="FKT317" s="36"/>
      <c r="FKU317" s="36"/>
      <c r="FKV317" s="36"/>
      <c r="FKW317" s="36"/>
      <c r="FKX317" s="36"/>
      <c r="FKY317" s="36"/>
      <c r="FKZ317" s="36"/>
      <c r="FLA317" s="36"/>
      <c r="FLB317" s="36"/>
      <c r="FLC317" s="36"/>
      <c r="FLD317" s="36"/>
      <c r="FLE317" s="36"/>
      <c r="FLF317" s="36"/>
      <c r="FLG317" s="36"/>
      <c r="FLH317" s="36"/>
      <c r="FLI317" s="36"/>
      <c r="FLJ317" s="36"/>
      <c r="FLK317" s="36"/>
      <c r="FLL317" s="36"/>
      <c r="FLM317" s="36"/>
      <c r="FLN317" s="36"/>
      <c r="FLO317" s="36"/>
      <c r="FLP317" s="36"/>
      <c r="FLQ317" s="36"/>
      <c r="FLR317" s="36"/>
      <c r="FLS317" s="36"/>
      <c r="FLT317" s="36"/>
      <c r="FLU317" s="36"/>
      <c r="FLV317" s="36"/>
      <c r="FLW317" s="36"/>
      <c r="FLX317" s="36"/>
      <c r="FLY317" s="36"/>
      <c r="FLZ317" s="36"/>
      <c r="FMA317" s="36"/>
      <c r="FMB317" s="36"/>
      <c r="FMC317" s="36"/>
      <c r="FMD317" s="36"/>
      <c r="FME317" s="36"/>
      <c r="FMF317" s="36"/>
      <c r="FMG317" s="36"/>
      <c r="FMH317" s="36"/>
      <c r="FMI317" s="36"/>
      <c r="FMJ317" s="36"/>
      <c r="FMK317" s="36"/>
      <c r="FML317" s="36"/>
      <c r="FMM317" s="36"/>
      <c r="FMN317" s="36"/>
      <c r="FMO317" s="36"/>
      <c r="FMP317" s="36"/>
      <c r="FMQ317" s="36"/>
      <c r="FMR317" s="36"/>
      <c r="FMS317" s="36"/>
      <c r="FMT317" s="36"/>
      <c r="FMU317" s="36"/>
      <c r="FMV317" s="36"/>
      <c r="FMW317" s="36"/>
      <c r="FMX317" s="36"/>
      <c r="FMY317" s="36"/>
      <c r="FMZ317" s="36"/>
      <c r="FNA317" s="36"/>
      <c r="FNB317" s="36"/>
      <c r="FNC317" s="36"/>
      <c r="FND317" s="36"/>
      <c r="FNE317" s="36"/>
      <c r="FNF317" s="36"/>
      <c r="FNG317" s="36"/>
      <c r="FNH317" s="36"/>
      <c r="FNI317" s="36"/>
      <c r="FNJ317" s="36"/>
      <c r="FNK317" s="36"/>
      <c r="FNL317" s="36"/>
      <c r="FNM317" s="36"/>
      <c r="FNN317" s="36"/>
      <c r="FNO317" s="36"/>
      <c r="FNP317" s="36"/>
      <c r="FNQ317" s="36"/>
      <c r="FNR317" s="36"/>
      <c r="FNS317" s="36"/>
      <c r="FNT317" s="36"/>
      <c r="FNU317" s="36"/>
      <c r="FNV317" s="36"/>
      <c r="FNW317" s="36"/>
      <c r="FNX317" s="36"/>
      <c r="FNY317" s="36"/>
      <c r="FNZ317" s="36"/>
      <c r="FOA317" s="36"/>
      <c r="FOB317" s="36"/>
      <c r="FOC317" s="36"/>
      <c r="FOD317" s="36"/>
      <c r="FOE317" s="36"/>
      <c r="FOF317" s="36"/>
      <c r="FOG317" s="36"/>
      <c r="FOH317" s="36"/>
      <c r="FOI317" s="36"/>
      <c r="FOJ317" s="36"/>
      <c r="FOK317" s="36"/>
      <c r="FOL317" s="36"/>
      <c r="FOM317" s="36"/>
      <c r="FON317" s="36"/>
      <c r="FOO317" s="36"/>
      <c r="FOP317" s="36"/>
      <c r="FOQ317" s="36"/>
      <c r="FOR317" s="36"/>
      <c r="FOS317" s="36"/>
      <c r="FOT317" s="36"/>
      <c r="FOU317" s="36"/>
      <c r="FOV317" s="36"/>
      <c r="FOW317" s="36"/>
      <c r="FOX317" s="36"/>
      <c r="FOY317" s="36"/>
      <c r="FOZ317" s="36"/>
      <c r="FPA317" s="36"/>
      <c r="FPB317" s="36"/>
      <c r="FPC317" s="36"/>
      <c r="FPD317" s="36"/>
      <c r="FPE317" s="36"/>
      <c r="FPF317" s="36"/>
      <c r="FPG317" s="36"/>
      <c r="FPH317" s="36"/>
      <c r="FPI317" s="36"/>
      <c r="FPJ317" s="36"/>
      <c r="FPK317" s="36"/>
      <c r="FPL317" s="36"/>
      <c r="FPM317" s="36"/>
      <c r="FPN317" s="36"/>
      <c r="FPO317" s="36"/>
      <c r="FPP317" s="36"/>
      <c r="FPQ317" s="36"/>
      <c r="FPR317" s="36"/>
      <c r="FPS317" s="36"/>
      <c r="FPT317" s="36"/>
      <c r="FPU317" s="36"/>
      <c r="FPV317" s="36"/>
      <c r="FPW317" s="36"/>
      <c r="FPX317" s="36"/>
      <c r="FPY317" s="36"/>
      <c r="FPZ317" s="36"/>
      <c r="FQA317" s="36"/>
      <c r="FQB317" s="36"/>
      <c r="FQC317" s="36"/>
      <c r="FQD317" s="36"/>
      <c r="FQE317" s="36"/>
      <c r="FQF317" s="36"/>
      <c r="FQG317" s="36"/>
      <c r="FQH317" s="36"/>
      <c r="FQI317" s="36"/>
      <c r="FQJ317" s="36"/>
      <c r="FQK317" s="36"/>
      <c r="FQL317" s="36"/>
      <c r="FQM317" s="36"/>
      <c r="FQN317" s="36"/>
      <c r="FQO317" s="36"/>
      <c r="FQP317" s="36"/>
      <c r="FQQ317" s="36"/>
      <c r="FQR317" s="36"/>
      <c r="FQS317" s="36"/>
      <c r="FQT317" s="36"/>
      <c r="FQU317" s="36"/>
      <c r="FQV317" s="36"/>
      <c r="FQW317" s="36"/>
      <c r="FQX317" s="36"/>
      <c r="FQY317" s="36"/>
      <c r="FQZ317" s="36"/>
      <c r="FRA317" s="36"/>
      <c r="FRB317" s="36"/>
      <c r="FRC317" s="36"/>
      <c r="FRD317" s="36"/>
      <c r="FRE317" s="36"/>
      <c r="FRF317" s="36"/>
      <c r="FRG317" s="36"/>
      <c r="FRH317" s="36"/>
      <c r="FRI317" s="36"/>
      <c r="FRJ317" s="36"/>
      <c r="FRK317" s="36"/>
      <c r="FRL317" s="36"/>
      <c r="FRM317" s="36"/>
      <c r="FRN317" s="36"/>
      <c r="FRO317" s="36"/>
      <c r="FRP317" s="36"/>
      <c r="FRQ317" s="36"/>
      <c r="FRR317" s="36"/>
      <c r="FRS317" s="36"/>
      <c r="FRT317" s="36"/>
      <c r="FRU317" s="36"/>
      <c r="FRV317" s="36"/>
      <c r="FRW317" s="36"/>
      <c r="FRX317" s="36"/>
      <c r="FRY317" s="36"/>
      <c r="FRZ317" s="36"/>
      <c r="FSA317" s="36"/>
      <c r="FSB317" s="36"/>
      <c r="FSC317" s="36"/>
      <c r="FSD317" s="36"/>
      <c r="FSE317" s="36"/>
      <c r="FSF317" s="36"/>
      <c r="FSG317" s="36"/>
      <c r="FSH317" s="36"/>
      <c r="FSI317" s="36"/>
      <c r="FSJ317" s="36"/>
      <c r="FSK317" s="36"/>
      <c r="FSL317" s="36"/>
      <c r="FSM317" s="36"/>
      <c r="FSN317" s="36"/>
      <c r="FSO317" s="36"/>
      <c r="FSP317" s="36"/>
      <c r="FSQ317" s="36"/>
      <c r="FSR317" s="36"/>
      <c r="FSS317" s="36"/>
      <c r="FST317" s="36"/>
      <c r="FSU317" s="36"/>
      <c r="FSV317" s="36"/>
      <c r="FSW317" s="36"/>
      <c r="FSX317" s="36"/>
      <c r="FSY317" s="36"/>
      <c r="FSZ317" s="36"/>
      <c r="FTA317" s="36"/>
      <c r="FTB317" s="36"/>
      <c r="FTC317" s="36"/>
      <c r="FTD317" s="36"/>
      <c r="FTE317" s="36"/>
      <c r="FTF317" s="36"/>
      <c r="FTG317" s="36"/>
      <c r="FTH317" s="36"/>
      <c r="FTI317" s="36"/>
      <c r="FTJ317" s="36"/>
      <c r="FTK317" s="36"/>
      <c r="FTL317" s="36"/>
      <c r="FTM317" s="36"/>
      <c r="FTN317" s="36"/>
      <c r="FTO317" s="36"/>
      <c r="FTP317" s="36"/>
      <c r="FTQ317" s="36"/>
      <c r="FTR317" s="36"/>
      <c r="FTS317" s="36"/>
      <c r="FTT317" s="36"/>
      <c r="FTU317" s="36"/>
      <c r="FTV317" s="36"/>
      <c r="FTW317" s="36"/>
      <c r="FTX317" s="36"/>
      <c r="FTY317" s="36"/>
      <c r="FTZ317" s="36"/>
      <c r="FUA317" s="36"/>
      <c r="FUB317" s="36"/>
      <c r="FUC317" s="36"/>
      <c r="FUD317" s="36"/>
      <c r="FUE317" s="36"/>
      <c r="FUF317" s="36"/>
      <c r="FUG317" s="36"/>
      <c r="FUH317" s="36"/>
      <c r="FUI317" s="36"/>
      <c r="FUJ317" s="36"/>
      <c r="FUK317" s="36"/>
      <c r="FUL317" s="36"/>
      <c r="FUM317" s="36"/>
      <c r="FUN317" s="36"/>
      <c r="FUO317" s="36"/>
      <c r="FUP317" s="36"/>
      <c r="FUQ317" s="36"/>
      <c r="FUR317" s="36"/>
      <c r="FUS317" s="36"/>
      <c r="FUT317" s="36"/>
      <c r="FUU317" s="36"/>
      <c r="FUV317" s="36"/>
      <c r="FUW317" s="36"/>
      <c r="FUX317" s="36"/>
      <c r="FUY317" s="36"/>
      <c r="FUZ317" s="36"/>
      <c r="FVA317" s="36"/>
      <c r="FVB317" s="36"/>
      <c r="FVC317" s="36"/>
      <c r="FVD317" s="36"/>
      <c r="FVE317" s="36"/>
      <c r="FVF317" s="36"/>
      <c r="FVG317" s="36"/>
      <c r="FVH317" s="36"/>
      <c r="FVI317" s="36"/>
      <c r="FVJ317" s="36"/>
      <c r="FVK317" s="36"/>
      <c r="FVL317" s="36"/>
      <c r="FVM317" s="36"/>
      <c r="FVN317" s="36"/>
      <c r="FVO317" s="36"/>
      <c r="FVP317" s="36"/>
      <c r="FVQ317" s="36"/>
      <c r="FVR317" s="36"/>
      <c r="FVS317" s="36"/>
      <c r="FVT317" s="36"/>
      <c r="FVU317" s="36"/>
      <c r="FVV317" s="36"/>
      <c r="FVW317" s="36"/>
      <c r="FVX317" s="36"/>
      <c r="FVY317" s="36"/>
      <c r="FVZ317" s="36"/>
      <c r="FWA317" s="36"/>
      <c r="FWB317" s="36"/>
      <c r="FWC317" s="36"/>
      <c r="FWD317" s="36"/>
      <c r="FWE317" s="36"/>
      <c r="FWF317" s="36"/>
      <c r="FWG317" s="36"/>
      <c r="FWH317" s="36"/>
      <c r="FWI317" s="36"/>
      <c r="FWJ317" s="36"/>
      <c r="FWK317" s="36"/>
      <c r="FWL317" s="36"/>
      <c r="FWM317" s="36"/>
      <c r="FWN317" s="36"/>
      <c r="FWO317" s="36"/>
      <c r="FWP317" s="36"/>
      <c r="FWQ317" s="36"/>
      <c r="FWR317" s="36"/>
      <c r="FWS317" s="36"/>
      <c r="FWT317" s="36"/>
      <c r="FWU317" s="36"/>
      <c r="FWV317" s="36"/>
      <c r="FWW317" s="36"/>
      <c r="FWX317" s="36"/>
      <c r="FWY317" s="36"/>
      <c r="FWZ317" s="36"/>
      <c r="FXA317" s="36"/>
      <c r="FXB317" s="36"/>
      <c r="FXC317" s="36"/>
      <c r="FXD317" s="36"/>
      <c r="FXE317" s="36"/>
      <c r="FXF317" s="36"/>
      <c r="FXG317" s="36"/>
      <c r="FXH317" s="36"/>
      <c r="FXI317" s="36"/>
      <c r="FXJ317" s="36"/>
      <c r="FXK317" s="36"/>
      <c r="FXL317" s="36"/>
      <c r="FXM317" s="36"/>
      <c r="FXN317" s="36"/>
      <c r="FXO317" s="36"/>
      <c r="FXP317" s="36"/>
      <c r="FXQ317" s="36"/>
      <c r="FXR317" s="36"/>
      <c r="FXS317" s="36"/>
      <c r="FXT317" s="36"/>
      <c r="FXU317" s="36"/>
      <c r="FXV317" s="36"/>
      <c r="FXW317" s="36"/>
      <c r="FXX317" s="36"/>
      <c r="FXY317" s="36"/>
      <c r="FXZ317" s="36"/>
      <c r="FYA317" s="36"/>
      <c r="FYB317" s="36"/>
      <c r="FYC317" s="36"/>
      <c r="FYD317" s="36"/>
      <c r="FYE317" s="36"/>
      <c r="FYF317" s="36"/>
      <c r="FYG317" s="36"/>
      <c r="FYH317" s="36"/>
      <c r="FYI317" s="36"/>
      <c r="FYJ317" s="36"/>
      <c r="FYK317" s="36"/>
      <c r="FYL317" s="36"/>
      <c r="FYM317" s="36"/>
      <c r="FYN317" s="36"/>
      <c r="FYO317" s="36"/>
      <c r="FYP317" s="36"/>
      <c r="FYQ317" s="36"/>
      <c r="FYR317" s="36"/>
      <c r="FYS317" s="36"/>
      <c r="FYT317" s="36"/>
      <c r="FYU317" s="36"/>
      <c r="FYV317" s="36"/>
      <c r="FYW317" s="36"/>
      <c r="FYX317" s="36"/>
      <c r="FYY317" s="36"/>
      <c r="FYZ317" s="36"/>
      <c r="FZA317" s="36"/>
      <c r="FZB317" s="36"/>
      <c r="FZC317" s="36"/>
      <c r="FZD317" s="36"/>
      <c r="FZE317" s="36"/>
      <c r="FZF317" s="36"/>
      <c r="FZG317" s="36"/>
      <c r="FZH317" s="36"/>
      <c r="FZI317" s="36"/>
      <c r="FZJ317" s="36"/>
      <c r="FZK317" s="36"/>
      <c r="FZL317" s="36"/>
      <c r="FZM317" s="36"/>
      <c r="FZN317" s="36"/>
      <c r="FZO317" s="36"/>
      <c r="FZP317" s="36"/>
      <c r="FZQ317" s="36"/>
      <c r="FZR317" s="36"/>
      <c r="FZS317" s="36"/>
      <c r="FZT317" s="36"/>
      <c r="FZU317" s="36"/>
      <c r="FZV317" s="36"/>
      <c r="FZW317" s="36"/>
      <c r="FZX317" s="36"/>
      <c r="FZY317" s="36"/>
      <c r="FZZ317" s="36"/>
      <c r="GAA317" s="36"/>
      <c r="GAB317" s="36"/>
      <c r="GAC317" s="36"/>
      <c r="GAD317" s="36"/>
      <c r="GAE317" s="36"/>
      <c r="GAF317" s="36"/>
      <c r="GAG317" s="36"/>
      <c r="GAH317" s="36"/>
      <c r="GAI317" s="36"/>
      <c r="GAJ317" s="36"/>
      <c r="GAK317" s="36"/>
      <c r="GAL317" s="36"/>
      <c r="GAM317" s="36"/>
      <c r="GAN317" s="36"/>
      <c r="GAO317" s="36"/>
      <c r="GAP317" s="36"/>
      <c r="GAQ317" s="36"/>
      <c r="GAR317" s="36"/>
      <c r="GAS317" s="36"/>
      <c r="GAT317" s="36"/>
      <c r="GAU317" s="36"/>
      <c r="GAV317" s="36"/>
      <c r="GAW317" s="36"/>
      <c r="GAX317" s="36"/>
      <c r="GAY317" s="36"/>
      <c r="GAZ317" s="36"/>
      <c r="GBA317" s="36"/>
      <c r="GBB317" s="36"/>
      <c r="GBC317" s="36"/>
      <c r="GBD317" s="36"/>
      <c r="GBE317" s="36"/>
      <c r="GBF317" s="36"/>
      <c r="GBG317" s="36"/>
      <c r="GBH317" s="36"/>
      <c r="GBI317" s="36"/>
      <c r="GBJ317" s="36"/>
      <c r="GBK317" s="36"/>
      <c r="GBL317" s="36"/>
      <c r="GBM317" s="36"/>
      <c r="GBN317" s="36"/>
      <c r="GBO317" s="36"/>
      <c r="GBP317" s="36"/>
      <c r="GBQ317" s="36"/>
      <c r="GBR317" s="36"/>
      <c r="GBS317" s="36"/>
      <c r="GBT317" s="36"/>
      <c r="GBU317" s="36"/>
      <c r="GBV317" s="36"/>
      <c r="GBW317" s="36"/>
      <c r="GBX317" s="36"/>
      <c r="GBY317" s="36"/>
      <c r="GBZ317" s="36"/>
      <c r="GCA317" s="36"/>
      <c r="GCB317" s="36"/>
      <c r="GCC317" s="36"/>
      <c r="GCD317" s="36"/>
      <c r="GCE317" s="36"/>
      <c r="GCF317" s="36"/>
      <c r="GCG317" s="36"/>
      <c r="GCH317" s="36"/>
      <c r="GCI317" s="36"/>
      <c r="GCJ317" s="36"/>
      <c r="GCK317" s="36"/>
      <c r="GCL317" s="36"/>
      <c r="GCM317" s="36"/>
      <c r="GCN317" s="36"/>
      <c r="GCO317" s="36"/>
      <c r="GCP317" s="36"/>
      <c r="GCQ317" s="36"/>
      <c r="GCR317" s="36"/>
      <c r="GCS317" s="36"/>
      <c r="GCT317" s="36"/>
      <c r="GCU317" s="36"/>
      <c r="GCV317" s="36"/>
      <c r="GCW317" s="36"/>
      <c r="GCX317" s="36"/>
      <c r="GCY317" s="36"/>
      <c r="GCZ317" s="36"/>
      <c r="GDA317" s="36"/>
      <c r="GDB317" s="36"/>
      <c r="GDC317" s="36"/>
      <c r="GDD317" s="36"/>
      <c r="GDE317" s="36"/>
      <c r="GDF317" s="36"/>
      <c r="GDG317" s="36"/>
      <c r="GDH317" s="36"/>
      <c r="GDI317" s="36"/>
      <c r="GDJ317" s="36"/>
      <c r="GDK317" s="36"/>
      <c r="GDL317" s="36"/>
      <c r="GDM317" s="36"/>
      <c r="GDN317" s="36"/>
      <c r="GDO317" s="36"/>
      <c r="GDP317" s="36"/>
      <c r="GDQ317" s="36"/>
      <c r="GDR317" s="36"/>
      <c r="GDS317" s="36"/>
      <c r="GDT317" s="36"/>
      <c r="GDU317" s="36"/>
      <c r="GDV317" s="36"/>
      <c r="GDW317" s="36"/>
      <c r="GDX317" s="36"/>
      <c r="GDY317" s="36"/>
      <c r="GDZ317" s="36"/>
      <c r="GEA317" s="36"/>
      <c r="GEB317" s="36"/>
      <c r="GEC317" s="36"/>
      <c r="GED317" s="36"/>
      <c r="GEE317" s="36"/>
      <c r="GEF317" s="36"/>
      <c r="GEG317" s="36"/>
      <c r="GEH317" s="36"/>
      <c r="GEI317" s="36"/>
      <c r="GEJ317" s="36"/>
      <c r="GEK317" s="36"/>
      <c r="GEL317" s="36"/>
      <c r="GEM317" s="36"/>
      <c r="GEN317" s="36"/>
      <c r="GEO317" s="36"/>
      <c r="GEP317" s="36"/>
      <c r="GEQ317" s="36"/>
      <c r="GER317" s="36"/>
      <c r="GES317" s="36"/>
      <c r="GET317" s="36"/>
      <c r="GEU317" s="36"/>
      <c r="GEV317" s="36"/>
      <c r="GEW317" s="36"/>
      <c r="GEX317" s="36"/>
      <c r="GEY317" s="36"/>
      <c r="GEZ317" s="36"/>
      <c r="GFA317" s="36"/>
      <c r="GFB317" s="36"/>
      <c r="GFC317" s="36"/>
      <c r="GFD317" s="36"/>
      <c r="GFE317" s="36"/>
      <c r="GFF317" s="36"/>
      <c r="GFG317" s="36"/>
      <c r="GFH317" s="36"/>
      <c r="GFI317" s="36"/>
      <c r="GFJ317" s="36"/>
      <c r="GFK317" s="36"/>
      <c r="GFL317" s="36"/>
      <c r="GFM317" s="36"/>
      <c r="GFN317" s="36"/>
      <c r="GFO317" s="36"/>
      <c r="GFP317" s="36"/>
      <c r="GFQ317" s="36"/>
      <c r="GFR317" s="36"/>
      <c r="GFS317" s="36"/>
      <c r="GFT317" s="36"/>
      <c r="GFU317" s="36"/>
      <c r="GFV317" s="36"/>
      <c r="GFW317" s="36"/>
      <c r="GFX317" s="36"/>
      <c r="GFY317" s="36"/>
      <c r="GFZ317" s="36"/>
      <c r="GGA317" s="36"/>
      <c r="GGB317" s="36"/>
      <c r="GGC317" s="36"/>
      <c r="GGD317" s="36"/>
      <c r="GGE317" s="36"/>
      <c r="GGF317" s="36"/>
      <c r="GGG317" s="36"/>
      <c r="GGH317" s="36"/>
      <c r="GGI317" s="36"/>
      <c r="GGJ317" s="36"/>
      <c r="GGK317" s="36"/>
      <c r="GGL317" s="36"/>
      <c r="GGM317" s="36"/>
      <c r="GGN317" s="36"/>
      <c r="GGO317" s="36"/>
      <c r="GGP317" s="36"/>
      <c r="GGQ317" s="36"/>
      <c r="GGR317" s="36"/>
      <c r="GGS317" s="36"/>
      <c r="GGT317" s="36"/>
      <c r="GGU317" s="36"/>
      <c r="GGV317" s="36"/>
      <c r="GGW317" s="36"/>
      <c r="GGX317" s="36"/>
      <c r="GGY317" s="36"/>
      <c r="GGZ317" s="36"/>
      <c r="GHA317" s="36"/>
      <c r="GHB317" s="36"/>
      <c r="GHC317" s="36"/>
      <c r="GHD317" s="36"/>
      <c r="GHE317" s="36"/>
      <c r="GHF317" s="36"/>
      <c r="GHG317" s="36"/>
      <c r="GHH317" s="36"/>
      <c r="GHI317" s="36"/>
      <c r="GHJ317" s="36"/>
      <c r="GHK317" s="36"/>
      <c r="GHL317" s="36"/>
      <c r="GHM317" s="36"/>
      <c r="GHN317" s="36"/>
      <c r="GHO317" s="36"/>
      <c r="GHP317" s="36"/>
      <c r="GHQ317" s="36"/>
      <c r="GHR317" s="36"/>
      <c r="GHS317" s="36"/>
      <c r="GHT317" s="36"/>
      <c r="GHU317" s="36"/>
      <c r="GHV317" s="36"/>
      <c r="GHW317" s="36"/>
      <c r="GHX317" s="36"/>
      <c r="GHY317" s="36"/>
      <c r="GHZ317" s="36"/>
      <c r="GIA317" s="36"/>
      <c r="GIB317" s="36"/>
      <c r="GIC317" s="36"/>
      <c r="GID317" s="36"/>
      <c r="GIE317" s="36"/>
      <c r="GIF317" s="36"/>
      <c r="GIG317" s="36"/>
      <c r="GIH317" s="36"/>
      <c r="GII317" s="36"/>
      <c r="GIJ317" s="36"/>
      <c r="GIK317" s="36"/>
      <c r="GIL317" s="36"/>
      <c r="GIM317" s="36"/>
      <c r="GIN317" s="36"/>
      <c r="GIO317" s="36"/>
      <c r="GIP317" s="36"/>
      <c r="GIQ317" s="36"/>
      <c r="GIR317" s="36"/>
      <c r="GIS317" s="36"/>
      <c r="GIT317" s="36"/>
      <c r="GIU317" s="36"/>
      <c r="GIV317" s="36"/>
      <c r="GIW317" s="36"/>
      <c r="GIX317" s="36"/>
      <c r="GIY317" s="36"/>
      <c r="GIZ317" s="36"/>
      <c r="GJA317" s="36"/>
      <c r="GJB317" s="36"/>
      <c r="GJC317" s="36"/>
      <c r="GJD317" s="36"/>
      <c r="GJE317" s="36"/>
      <c r="GJF317" s="36"/>
      <c r="GJG317" s="36"/>
      <c r="GJH317" s="36"/>
      <c r="GJI317" s="36"/>
      <c r="GJJ317" s="36"/>
      <c r="GJK317" s="36"/>
      <c r="GJL317" s="36"/>
      <c r="GJM317" s="36"/>
      <c r="GJN317" s="36"/>
      <c r="GJO317" s="36"/>
      <c r="GJP317" s="36"/>
      <c r="GJQ317" s="36"/>
      <c r="GJR317" s="36"/>
      <c r="GJS317" s="36"/>
      <c r="GJT317" s="36"/>
      <c r="GJU317" s="36"/>
      <c r="GJV317" s="36"/>
      <c r="GJW317" s="36"/>
      <c r="GJX317" s="36"/>
      <c r="GJY317" s="36"/>
      <c r="GJZ317" s="36"/>
      <c r="GKA317" s="36"/>
      <c r="GKB317" s="36"/>
      <c r="GKC317" s="36"/>
      <c r="GKD317" s="36"/>
      <c r="GKE317" s="36"/>
      <c r="GKF317" s="36"/>
      <c r="GKG317" s="36"/>
      <c r="GKH317" s="36"/>
      <c r="GKI317" s="36"/>
      <c r="GKJ317" s="36"/>
      <c r="GKK317" s="36"/>
      <c r="GKL317" s="36"/>
      <c r="GKM317" s="36"/>
      <c r="GKN317" s="36"/>
      <c r="GKO317" s="36"/>
      <c r="GKP317" s="36"/>
      <c r="GKQ317" s="36"/>
      <c r="GKR317" s="36"/>
      <c r="GKS317" s="36"/>
      <c r="GKT317" s="36"/>
      <c r="GKU317" s="36"/>
      <c r="GKV317" s="36"/>
      <c r="GKW317" s="36"/>
      <c r="GKX317" s="36"/>
      <c r="GKY317" s="36"/>
      <c r="GKZ317" s="36"/>
      <c r="GLA317" s="36"/>
      <c r="GLB317" s="36"/>
      <c r="GLC317" s="36"/>
      <c r="GLD317" s="36"/>
      <c r="GLE317" s="36"/>
      <c r="GLF317" s="36"/>
      <c r="GLG317" s="36"/>
      <c r="GLH317" s="36"/>
      <c r="GLI317" s="36"/>
      <c r="GLJ317" s="36"/>
      <c r="GLK317" s="36"/>
      <c r="GLL317" s="36"/>
      <c r="GLM317" s="36"/>
      <c r="GLN317" s="36"/>
      <c r="GLO317" s="36"/>
      <c r="GLP317" s="36"/>
      <c r="GLQ317" s="36"/>
      <c r="GLR317" s="36"/>
      <c r="GLS317" s="36"/>
      <c r="GLT317" s="36"/>
      <c r="GLU317" s="36"/>
      <c r="GLV317" s="36"/>
      <c r="GLW317" s="36"/>
      <c r="GLX317" s="36"/>
      <c r="GLY317" s="36"/>
      <c r="GLZ317" s="36"/>
      <c r="GMA317" s="36"/>
      <c r="GMB317" s="36"/>
      <c r="GMC317" s="36"/>
      <c r="GMD317" s="36"/>
      <c r="GME317" s="36"/>
      <c r="GMF317" s="36"/>
      <c r="GMG317" s="36"/>
      <c r="GMH317" s="36"/>
      <c r="GMI317" s="36"/>
      <c r="GMJ317" s="36"/>
      <c r="GMK317" s="36"/>
      <c r="GML317" s="36"/>
      <c r="GMM317" s="36"/>
      <c r="GMN317" s="36"/>
      <c r="GMO317" s="36"/>
      <c r="GMP317" s="36"/>
      <c r="GMQ317" s="36"/>
      <c r="GMR317" s="36"/>
      <c r="GMS317" s="36"/>
      <c r="GMT317" s="36"/>
      <c r="GMU317" s="36"/>
      <c r="GMV317" s="36"/>
      <c r="GMW317" s="36"/>
      <c r="GMX317" s="36"/>
      <c r="GMY317" s="36"/>
      <c r="GMZ317" s="36"/>
      <c r="GNA317" s="36"/>
      <c r="GNB317" s="36"/>
      <c r="GNC317" s="36"/>
      <c r="GND317" s="36"/>
      <c r="GNE317" s="36"/>
      <c r="GNF317" s="36"/>
      <c r="GNG317" s="36"/>
      <c r="GNH317" s="36"/>
      <c r="GNI317" s="36"/>
      <c r="GNJ317" s="36"/>
      <c r="GNK317" s="36"/>
      <c r="GNL317" s="36"/>
      <c r="GNM317" s="36"/>
      <c r="GNN317" s="36"/>
      <c r="GNO317" s="36"/>
      <c r="GNP317" s="36"/>
      <c r="GNQ317" s="36"/>
      <c r="GNR317" s="36"/>
      <c r="GNS317" s="36"/>
      <c r="GNT317" s="36"/>
      <c r="GNU317" s="36"/>
      <c r="GNV317" s="36"/>
      <c r="GNW317" s="36"/>
      <c r="GNX317" s="36"/>
      <c r="GNY317" s="36"/>
      <c r="GNZ317" s="36"/>
      <c r="GOA317" s="36"/>
      <c r="GOB317" s="36"/>
      <c r="GOC317" s="36"/>
      <c r="GOD317" s="36"/>
      <c r="GOE317" s="36"/>
      <c r="GOF317" s="36"/>
      <c r="GOG317" s="36"/>
      <c r="GOH317" s="36"/>
      <c r="GOI317" s="36"/>
      <c r="GOJ317" s="36"/>
      <c r="GOK317" s="36"/>
      <c r="GOL317" s="36"/>
      <c r="GOM317" s="36"/>
      <c r="GON317" s="36"/>
      <c r="GOO317" s="36"/>
      <c r="GOP317" s="36"/>
      <c r="GOQ317" s="36"/>
      <c r="GOR317" s="36"/>
      <c r="GOS317" s="36"/>
      <c r="GOT317" s="36"/>
      <c r="GOU317" s="36"/>
      <c r="GOV317" s="36"/>
      <c r="GOW317" s="36"/>
      <c r="GOX317" s="36"/>
      <c r="GOY317" s="36"/>
      <c r="GOZ317" s="36"/>
      <c r="GPA317" s="36"/>
      <c r="GPB317" s="36"/>
      <c r="GPC317" s="36"/>
      <c r="GPD317" s="36"/>
      <c r="GPE317" s="36"/>
      <c r="GPF317" s="36"/>
      <c r="GPG317" s="36"/>
      <c r="GPH317" s="36"/>
      <c r="GPI317" s="36"/>
      <c r="GPJ317" s="36"/>
      <c r="GPK317" s="36"/>
      <c r="GPL317" s="36"/>
      <c r="GPM317" s="36"/>
      <c r="GPN317" s="36"/>
      <c r="GPO317" s="36"/>
      <c r="GPP317" s="36"/>
      <c r="GPQ317" s="36"/>
      <c r="GPR317" s="36"/>
      <c r="GPS317" s="36"/>
      <c r="GPT317" s="36"/>
      <c r="GPU317" s="36"/>
      <c r="GPV317" s="36"/>
      <c r="GPW317" s="36"/>
      <c r="GPX317" s="36"/>
      <c r="GPY317" s="36"/>
      <c r="GPZ317" s="36"/>
      <c r="GQA317" s="36"/>
      <c r="GQB317" s="36"/>
      <c r="GQC317" s="36"/>
      <c r="GQD317" s="36"/>
      <c r="GQE317" s="36"/>
      <c r="GQF317" s="36"/>
      <c r="GQG317" s="36"/>
      <c r="GQH317" s="36"/>
      <c r="GQI317" s="36"/>
      <c r="GQJ317" s="36"/>
      <c r="GQK317" s="36"/>
      <c r="GQL317" s="36"/>
      <c r="GQM317" s="36"/>
      <c r="GQN317" s="36"/>
      <c r="GQO317" s="36"/>
      <c r="GQP317" s="36"/>
      <c r="GQQ317" s="36"/>
      <c r="GQR317" s="36"/>
      <c r="GQS317" s="36"/>
      <c r="GQT317" s="36"/>
      <c r="GQU317" s="36"/>
      <c r="GQV317" s="36"/>
      <c r="GQW317" s="36"/>
      <c r="GQX317" s="36"/>
      <c r="GQY317" s="36"/>
      <c r="GQZ317" s="36"/>
      <c r="GRA317" s="36"/>
      <c r="GRB317" s="36"/>
      <c r="GRC317" s="36"/>
      <c r="GRD317" s="36"/>
      <c r="GRE317" s="36"/>
      <c r="GRF317" s="36"/>
      <c r="GRG317" s="36"/>
      <c r="GRH317" s="36"/>
      <c r="GRI317" s="36"/>
      <c r="GRJ317" s="36"/>
      <c r="GRK317" s="36"/>
      <c r="GRL317" s="36"/>
      <c r="GRM317" s="36"/>
      <c r="GRN317" s="36"/>
      <c r="GRO317" s="36"/>
      <c r="GRP317" s="36"/>
      <c r="GRQ317" s="36"/>
      <c r="GRR317" s="36"/>
      <c r="GRS317" s="36"/>
      <c r="GRT317" s="36"/>
      <c r="GRU317" s="36"/>
      <c r="GRV317" s="36"/>
      <c r="GRW317" s="36"/>
      <c r="GRX317" s="36"/>
      <c r="GRY317" s="36"/>
      <c r="GRZ317" s="36"/>
      <c r="GSA317" s="36"/>
      <c r="GSB317" s="36"/>
      <c r="GSC317" s="36"/>
      <c r="GSD317" s="36"/>
      <c r="GSE317" s="36"/>
      <c r="GSF317" s="36"/>
      <c r="GSG317" s="36"/>
      <c r="GSH317" s="36"/>
      <c r="GSI317" s="36"/>
      <c r="GSJ317" s="36"/>
      <c r="GSK317" s="36"/>
      <c r="GSL317" s="36"/>
      <c r="GSM317" s="36"/>
      <c r="GSN317" s="36"/>
      <c r="GSO317" s="36"/>
      <c r="GSP317" s="36"/>
      <c r="GSQ317" s="36"/>
      <c r="GSR317" s="36"/>
      <c r="GSS317" s="36"/>
      <c r="GST317" s="36"/>
      <c r="GSU317" s="36"/>
      <c r="GSV317" s="36"/>
      <c r="GSW317" s="36"/>
      <c r="GSX317" s="36"/>
      <c r="GSY317" s="36"/>
      <c r="GSZ317" s="36"/>
      <c r="GTA317" s="36"/>
      <c r="GTB317" s="36"/>
      <c r="GTC317" s="36"/>
      <c r="GTD317" s="36"/>
      <c r="GTE317" s="36"/>
      <c r="GTF317" s="36"/>
      <c r="GTG317" s="36"/>
      <c r="GTH317" s="36"/>
      <c r="GTI317" s="36"/>
      <c r="GTJ317" s="36"/>
      <c r="GTK317" s="36"/>
      <c r="GTL317" s="36"/>
      <c r="GTM317" s="36"/>
      <c r="GTN317" s="36"/>
      <c r="GTO317" s="36"/>
      <c r="GTP317" s="36"/>
      <c r="GTQ317" s="36"/>
      <c r="GTR317" s="36"/>
      <c r="GTS317" s="36"/>
      <c r="GTT317" s="36"/>
      <c r="GTU317" s="36"/>
      <c r="GTV317" s="36"/>
      <c r="GTW317" s="36"/>
      <c r="GTX317" s="36"/>
      <c r="GTY317" s="36"/>
      <c r="GTZ317" s="36"/>
      <c r="GUA317" s="36"/>
      <c r="GUB317" s="36"/>
      <c r="GUC317" s="36"/>
      <c r="GUD317" s="36"/>
      <c r="GUE317" s="36"/>
      <c r="GUF317" s="36"/>
      <c r="GUG317" s="36"/>
      <c r="GUH317" s="36"/>
      <c r="GUI317" s="36"/>
      <c r="GUJ317" s="36"/>
      <c r="GUK317" s="36"/>
      <c r="GUL317" s="36"/>
      <c r="GUM317" s="36"/>
      <c r="GUN317" s="36"/>
      <c r="GUO317" s="36"/>
      <c r="GUP317" s="36"/>
      <c r="GUQ317" s="36"/>
      <c r="GUR317" s="36"/>
      <c r="GUS317" s="36"/>
      <c r="GUT317" s="36"/>
      <c r="GUU317" s="36"/>
      <c r="GUV317" s="36"/>
      <c r="GUW317" s="36"/>
      <c r="GUX317" s="36"/>
      <c r="GUY317" s="36"/>
      <c r="GUZ317" s="36"/>
      <c r="GVA317" s="36"/>
      <c r="GVB317" s="36"/>
      <c r="GVC317" s="36"/>
      <c r="GVD317" s="36"/>
      <c r="GVE317" s="36"/>
      <c r="GVF317" s="36"/>
      <c r="GVG317" s="36"/>
      <c r="GVH317" s="36"/>
      <c r="GVI317" s="36"/>
      <c r="GVJ317" s="36"/>
      <c r="GVK317" s="36"/>
      <c r="GVL317" s="36"/>
      <c r="GVM317" s="36"/>
      <c r="GVN317" s="36"/>
      <c r="GVO317" s="36"/>
      <c r="GVP317" s="36"/>
      <c r="GVQ317" s="36"/>
      <c r="GVR317" s="36"/>
      <c r="GVS317" s="36"/>
      <c r="GVT317" s="36"/>
      <c r="GVU317" s="36"/>
      <c r="GVV317" s="36"/>
      <c r="GVW317" s="36"/>
      <c r="GVX317" s="36"/>
      <c r="GVY317" s="36"/>
      <c r="GVZ317" s="36"/>
      <c r="GWA317" s="36"/>
      <c r="GWB317" s="36"/>
      <c r="GWC317" s="36"/>
      <c r="GWD317" s="36"/>
      <c r="GWE317" s="36"/>
      <c r="GWF317" s="36"/>
      <c r="GWG317" s="36"/>
      <c r="GWH317" s="36"/>
      <c r="GWI317" s="36"/>
      <c r="GWJ317" s="36"/>
      <c r="GWK317" s="36"/>
      <c r="GWL317" s="36"/>
      <c r="GWM317" s="36"/>
      <c r="GWN317" s="36"/>
      <c r="GWO317" s="36"/>
      <c r="GWP317" s="36"/>
      <c r="GWQ317" s="36"/>
      <c r="GWR317" s="36"/>
      <c r="GWS317" s="36"/>
      <c r="GWT317" s="36"/>
      <c r="GWU317" s="36"/>
      <c r="GWV317" s="36"/>
      <c r="GWW317" s="36"/>
      <c r="GWX317" s="36"/>
      <c r="GWY317" s="36"/>
      <c r="GWZ317" s="36"/>
      <c r="GXA317" s="36"/>
      <c r="GXB317" s="36"/>
      <c r="GXC317" s="36"/>
      <c r="GXD317" s="36"/>
      <c r="GXE317" s="36"/>
      <c r="GXF317" s="36"/>
      <c r="GXG317" s="36"/>
      <c r="GXH317" s="36"/>
      <c r="GXI317" s="36"/>
      <c r="GXJ317" s="36"/>
      <c r="GXK317" s="36"/>
      <c r="GXL317" s="36"/>
      <c r="GXM317" s="36"/>
      <c r="GXN317" s="36"/>
      <c r="GXO317" s="36"/>
      <c r="GXP317" s="36"/>
      <c r="GXQ317" s="36"/>
      <c r="GXR317" s="36"/>
      <c r="GXS317" s="36"/>
      <c r="GXT317" s="36"/>
      <c r="GXU317" s="36"/>
      <c r="GXV317" s="36"/>
      <c r="GXW317" s="36"/>
      <c r="GXX317" s="36"/>
      <c r="GXY317" s="36"/>
      <c r="GXZ317" s="36"/>
      <c r="GYA317" s="36"/>
      <c r="GYB317" s="36"/>
      <c r="GYC317" s="36"/>
      <c r="GYD317" s="36"/>
      <c r="GYE317" s="36"/>
      <c r="GYF317" s="36"/>
      <c r="GYG317" s="36"/>
      <c r="GYH317" s="36"/>
      <c r="GYI317" s="36"/>
      <c r="GYJ317" s="36"/>
      <c r="GYK317" s="36"/>
      <c r="GYL317" s="36"/>
      <c r="GYM317" s="36"/>
      <c r="GYN317" s="36"/>
      <c r="GYO317" s="36"/>
      <c r="GYP317" s="36"/>
      <c r="GYQ317" s="36"/>
      <c r="GYR317" s="36"/>
      <c r="GYS317" s="36"/>
      <c r="GYT317" s="36"/>
      <c r="GYU317" s="36"/>
      <c r="GYV317" s="36"/>
      <c r="GYW317" s="36"/>
      <c r="GYX317" s="36"/>
      <c r="GYY317" s="36"/>
      <c r="GYZ317" s="36"/>
      <c r="GZA317" s="36"/>
      <c r="GZB317" s="36"/>
      <c r="GZC317" s="36"/>
      <c r="GZD317" s="36"/>
      <c r="GZE317" s="36"/>
      <c r="GZF317" s="36"/>
      <c r="GZG317" s="36"/>
      <c r="GZH317" s="36"/>
      <c r="GZI317" s="36"/>
      <c r="GZJ317" s="36"/>
      <c r="GZK317" s="36"/>
      <c r="GZL317" s="36"/>
      <c r="GZM317" s="36"/>
      <c r="GZN317" s="36"/>
      <c r="GZO317" s="36"/>
      <c r="GZP317" s="36"/>
      <c r="GZQ317" s="36"/>
      <c r="GZR317" s="36"/>
      <c r="GZS317" s="36"/>
      <c r="GZT317" s="36"/>
      <c r="GZU317" s="36"/>
      <c r="GZV317" s="36"/>
      <c r="GZW317" s="36"/>
      <c r="GZX317" s="36"/>
      <c r="GZY317" s="36"/>
      <c r="GZZ317" s="36"/>
      <c r="HAA317" s="36"/>
      <c r="HAB317" s="36"/>
      <c r="HAC317" s="36"/>
      <c r="HAD317" s="36"/>
      <c r="HAE317" s="36"/>
      <c r="HAF317" s="36"/>
      <c r="HAG317" s="36"/>
      <c r="HAH317" s="36"/>
      <c r="HAI317" s="36"/>
      <c r="HAJ317" s="36"/>
      <c r="HAK317" s="36"/>
      <c r="HAL317" s="36"/>
      <c r="HAM317" s="36"/>
      <c r="HAN317" s="36"/>
      <c r="HAO317" s="36"/>
      <c r="HAP317" s="36"/>
      <c r="HAQ317" s="36"/>
      <c r="HAR317" s="36"/>
      <c r="HAS317" s="36"/>
      <c r="HAT317" s="36"/>
      <c r="HAU317" s="36"/>
      <c r="HAV317" s="36"/>
      <c r="HAW317" s="36"/>
      <c r="HAX317" s="36"/>
      <c r="HAY317" s="36"/>
      <c r="HAZ317" s="36"/>
      <c r="HBA317" s="36"/>
      <c r="HBB317" s="36"/>
      <c r="HBC317" s="36"/>
      <c r="HBD317" s="36"/>
      <c r="HBE317" s="36"/>
      <c r="HBF317" s="36"/>
      <c r="HBG317" s="36"/>
      <c r="HBH317" s="36"/>
      <c r="HBI317" s="36"/>
      <c r="HBJ317" s="36"/>
      <c r="HBK317" s="36"/>
      <c r="HBL317" s="36"/>
      <c r="HBM317" s="36"/>
      <c r="HBN317" s="36"/>
      <c r="HBO317" s="36"/>
      <c r="HBP317" s="36"/>
      <c r="HBQ317" s="36"/>
      <c r="HBR317" s="36"/>
      <c r="HBS317" s="36"/>
      <c r="HBT317" s="36"/>
      <c r="HBU317" s="36"/>
      <c r="HBV317" s="36"/>
      <c r="HBW317" s="36"/>
      <c r="HBX317" s="36"/>
      <c r="HBY317" s="36"/>
      <c r="HBZ317" s="36"/>
      <c r="HCA317" s="36"/>
      <c r="HCB317" s="36"/>
      <c r="HCC317" s="36"/>
      <c r="HCD317" s="36"/>
      <c r="HCE317" s="36"/>
      <c r="HCF317" s="36"/>
      <c r="HCG317" s="36"/>
      <c r="HCH317" s="36"/>
      <c r="HCI317" s="36"/>
      <c r="HCJ317" s="36"/>
      <c r="HCK317" s="36"/>
      <c r="HCL317" s="36"/>
      <c r="HCM317" s="36"/>
      <c r="HCN317" s="36"/>
      <c r="HCO317" s="36"/>
      <c r="HCP317" s="36"/>
      <c r="HCQ317" s="36"/>
      <c r="HCR317" s="36"/>
      <c r="HCS317" s="36"/>
      <c r="HCT317" s="36"/>
      <c r="HCU317" s="36"/>
      <c r="HCV317" s="36"/>
      <c r="HCW317" s="36"/>
      <c r="HCX317" s="36"/>
      <c r="HCY317" s="36"/>
      <c r="HCZ317" s="36"/>
      <c r="HDA317" s="36"/>
      <c r="HDB317" s="36"/>
      <c r="HDC317" s="36"/>
      <c r="HDD317" s="36"/>
      <c r="HDE317" s="36"/>
      <c r="HDF317" s="36"/>
      <c r="HDG317" s="36"/>
      <c r="HDH317" s="36"/>
      <c r="HDI317" s="36"/>
      <c r="HDJ317" s="36"/>
      <c r="HDK317" s="36"/>
      <c r="HDL317" s="36"/>
      <c r="HDM317" s="36"/>
      <c r="HDN317" s="36"/>
      <c r="HDO317" s="36"/>
      <c r="HDP317" s="36"/>
      <c r="HDQ317" s="36"/>
      <c r="HDR317" s="36"/>
      <c r="HDS317" s="36"/>
      <c r="HDT317" s="36"/>
      <c r="HDU317" s="36"/>
      <c r="HDV317" s="36"/>
      <c r="HDW317" s="36"/>
      <c r="HDX317" s="36"/>
      <c r="HDY317" s="36"/>
      <c r="HDZ317" s="36"/>
      <c r="HEA317" s="36"/>
      <c r="HEB317" s="36"/>
      <c r="HEC317" s="36"/>
      <c r="HED317" s="36"/>
      <c r="HEE317" s="36"/>
      <c r="HEF317" s="36"/>
      <c r="HEG317" s="36"/>
      <c r="HEH317" s="36"/>
      <c r="HEI317" s="36"/>
      <c r="HEJ317" s="36"/>
      <c r="HEK317" s="36"/>
      <c r="HEL317" s="36"/>
      <c r="HEM317" s="36"/>
      <c r="HEN317" s="36"/>
      <c r="HEO317" s="36"/>
      <c r="HEP317" s="36"/>
      <c r="HEQ317" s="36"/>
      <c r="HER317" s="36"/>
      <c r="HES317" s="36"/>
      <c r="HET317" s="36"/>
      <c r="HEU317" s="36"/>
      <c r="HEV317" s="36"/>
      <c r="HEW317" s="36"/>
      <c r="HEX317" s="36"/>
      <c r="HEY317" s="36"/>
      <c r="HEZ317" s="36"/>
      <c r="HFA317" s="36"/>
      <c r="HFB317" s="36"/>
      <c r="HFC317" s="36"/>
      <c r="HFD317" s="36"/>
      <c r="HFE317" s="36"/>
      <c r="HFF317" s="36"/>
      <c r="HFG317" s="36"/>
      <c r="HFH317" s="36"/>
      <c r="HFI317" s="36"/>
      <c r="HFJ317" s="36"/>
      <c r="HFK317" s="36"/>
      <c r="HFL317" s="36"/>
      <c r="HFM317" s="36"/>
      <c r="HFN317" s="36"/>
      <c r="HFO317" s="36"/>
      <c r="HFP317" s="36"/>
      <c r="HFQ317" s="36"/>
      <c r="HFR317" s="36"/>
      <c r="HFS317" s="36"/>
      <c r="HFT317" s="36"/>
      <c r="HFU317" s="36"/>
      <c r="HFV317" s="36"/>
      <c r="HFW317" s="36"/>
      <c r="HFX317" s="36"/>
      <c r="HFY317" s="36"/>
      <c r="HFZ317" s="36"/>
      <c r="HGA317" s="36"/>
      <c r="HGB317" s="36"/>
      <c r="HGC317" s="36"/>
      <c r="HGD317" s="36"/>
      <c r="HGE317" s="36"/>
      <c r="HGF317" s="36"/>
      <c r="HGG317" s="36"/>
      <c r="HGH317" s="36"/>
      <c r="HGI317" s="36"/>
      <c r="HGJ317" s="36"/>
      <c r="HGK317" s="36"/>
      <c r="HGL317" s="36"/>
      <c r="HGM317" s="36"/>
      <c r="HGN317" s="36"/>
      <c r="HGO317" s="36"/>
      <c r="HGP317" s="36"/>
      <c r="HGQ317" s="36"/>
      <c r="HGR317" s="36"/>
      <c r="HGS317" s="36"/>
      <c r="HGT317" s="36"/>
      <c r="HGU317" s="36"/>
      <c r="HGV317" s="36"/>
      <c r="HGW317" s="36"/>
      <c r="HGX317" s="36"/>
      <c r="HGY317" s="36"/>
      <c r="HGZ317" s="36"/>
      <c r="HHA317" s="36"/>
      <c r="HHB317" s="36"/>
      <c r="HHC317" s="36"/>
      <c r="HHD317" s="36"/>
      <c r="HHE317" s="36"/>
      <c r="HHF317" s="36"/>
      <c r="HHG317" s="36"/>
      <c r="HHH317" s="36"/>
      <c r="HHI317" s="36"/>
      <c r="HHJ317" s="36"/>
      <c r="HHK317" s="36"/>
      <c r="HHL317" s="36"/>
      <c r="HHM317" s="36"/>
      <c r="HHN317" s="36"/>
      <c r="HHO317" s="36"/>
      <c r="HHP317" s="36"/>
      <c r="HHQ317" s="36"/>
      <c r="HHR317" s="36"/>
      <c r="HHS317" s="36"/>
      <c r="HHT317" s="36"/>
      <c r="HHU317" s="36"/>
      <c r="HHV317" s="36"/>
      <c r="HHW317" s="36"/>
      <c r="HHX317" s="36"/>
      <c r="HHY317" s="36"/>
      <c r="HHZ317" s="36"/>
      <c r="HIA317" s="36"/>
      <c r="HIB317" s="36"/>
      <c r="HIC317" s="36"/>
      <c r="HID317" s="36"/>
      <c r="HIE317" s="36"/>
      <c r="HIF317" s="36"/>
      <c r="HIG317" s="36"/>
      <c r="HIH317" s="36"/>
      <c r="HII317" s="36"/>
      <c r="HIJ317" s="36"/>
      <c r="HIK317" s="36"/>
      <c r="HIL317" s="36"/>
      <c r="HIM317" s="36"/>
      <c r="HIN317" s="36"/>
      <c r="HIO317" s="36"/>
      <c r="HIP317" s="36"/>
      <c r="HIQ317" s="36"/>
      <c r="HIR317" s="36"/>
      <c r="HIS317" s="36"/>
      <c r="HIT317" s="36"/>
      <c r="HIU317" s="36"/>
      <c r="HIV317" s="36"/>
      <c r="HIW317" s="36"/>
      <c r="HIX317" s="36"/>
      <c r="HIY317" s="36"/>
      <c r="HIZ317" s="36"/>
      <c r="HJA317" s="36"/>
      <c r="HJB317" s="36"/>
      <c r="HJC317" s="36"/>
      <c r="HJD317" s="36"/>
      <c r="HJE317" s="36"/>
      <c r="HJF317" s="36"/>
      <c r="HJG317" s="36"/>
      <c r="HJH317" s="36"/>
      <c r="HJI317" s="36"/>
      <c r="HJJ317" s="36"/>
      <c r="HJK317" s="36"/>
      <c r="HJL317" s="36"/>
      <c r="HJM317" s="36"/>
      <c r="HJN317" s="36"/>
      <c r="HJO317" s="36"/>
      <c r="HJP317" s="36"/>
      <c r="HJQ317" s="36"/>
      <c r="HJR317" s="36"/>
      <c r="HJS317" s="36"/>
      <c r="HJT317" s="36"/>
      <c r="HJU317" s="36"/>
      <c r="HJV317" s="36"/>
      <c r="HJW317" s="36"/>
      <c r="HJX317" s="36"/>
      <c r="HJY317" s="36"/>
      <c r="HJZ317" s="36"/>
      <c r="HKA317" s="36"/>
      <c r="HKB317" s="36"/>
      <c r="HKC317" s="36"/>
      <c r="HKD317" s="36"/>
      <c r="HKE317" s="36"/>
      <c r="HKF317" s="36"/>
      <c r="HKG317" s="36"/>
      <c r="HKH317" s="36"/>
      <c r="HKI317" s="36"/>
      <c r="HKJ317" s="36"/>
      <c r="HKK317" s="36"/>
      <c r="HKL317" s="36"/>
      <c r="HKM317" s="36"/>
      <c r="HKN317" s="36"/>
      <c r="HKO317" s="36"/>
      <c r="HKP317" s="36"/>
      <c r="HKQ317" s="36"/>
      <c r="HKR317" s="36"/>
      <c r="HKS317" s="36"/>
      <c r="HKT317" s="36"/>
      <c r="HKU317" s="36"/>
      <c r="HKV317" s="36"/>
      <c r="HKW317" s="36"/>
      <c r="HKX317" s="36"/>
      <c r="HKY317" s="36"/>
      <c r="HKZ317" s="36"/>
      <c r="HLA317" s="36"/>
      <c r="HLB317" s="36"/>
      <c r="HLC317" s="36"/>
      <c r="HLD317" s="36"/>
      <c r="HLE317" s="36"/>
      <c r="HLF317" s="36"/>
      <c r="HLG317" s="36"/>
      <c r="HLH317" s="36"/>
      <c r="HLI317" s="36"/>
      <c r="HLJ317" s="36"/>
      <c r="HLK317" s="36"/>
      <c r="HLL317" s="36"/>
      <c r="HLM317" s="36"/>
      <c r="HLN317" s="36"/>
      <c r="HLO317" s="36"/>
      <c r="HLP317" s="36"/>
      <c r="HLQ317" s="36"/>
      <c r="HLR317" s="36"/>
      <c r="HLS317" s="36"/>
      <c r="HLT317" s="36"/>
      <c r="HLU317" s="36"/>
      <c r="HLV317" s="36"/>
      <c r="HLW317" s="36"/>
      <c r="HLX317" s="36"/>
      <c r="HLY317" s="36"/>
      <c r="HLZ317" s="36"/>
      <c r="HMA317" s="36"/>
      <c r="HMB317" s="36"/>
      <c r="HMC317" s="36"/>
      <c r="HMD317" s="36"/>
      <c r="HME317" s="36"/>
      <c r="HMF317" s="36"/>
      <c r="HMG317" s="36"/>
      <c r="HMH317" s="36"/>
      <c r="HMI317" s="36"/>
      <c r="HMJ317" s="36"/>
      <c r="HMK317" s="36"/>
      <c r="HML317" s="36"/>
      <c r="HMM317" s="36"/>
      <c r="HMN317" s="36"/>
      <c r="HMO317" s="36"/>
      <c r="HMP317" s="36"/>
      <c r="HMQ317" s="36"/>
      <c r="HMR317" s="36"/>
      <c r="HMS317" s="36"/>
      <c r="HMT317" s="36"/>
      <c r="HMU317" s="36"/>
      <c r="HMV317" s="36"/>
      <c r="HMW317" s="36"/>
      <c r="HMX317" s="36"/>
      <c r="HMY317" s="36"/>
      <c r="HMZ317" s="36"/>
      <c r="HNA317" s="36"/>
      <c r="HNB317" s="36"/>
      <c r="HNC317" s="36"/>
      <c r="HND317" s="36"/>
      <c r="HNE317" s="36"/>
      <c r="HNF317" s="36"/>
      <c r="HNG317" s="36"/>
      <c r="HNH317" s="36"/>
      <c r="HNI317" s="36"/>
      <c r="HNJ317" s="36"/>
      <c r="HNK317" s="36"/>
      <c r="HNL317" s="36"/>
      <c r="HNM317" s="36"/>
      <c r="HNN317" s="36"/>
      <c r="HNO317" s="36"/>
      <c r="HNP317" s="36"/>
      <c r="HNQ317" s="36"/>
      <c r="HNR317" s="36"/>
      <c r="HNS317" s="36"/>
      <c r="HNT317" s="36"/>
      <c r="HNU317" s="36"/>
      <c r="HNV317" s="36"/>
      <c r="HNW317" s="36"/>
      <c r="HNX317" s="36"/>
      <c r="HNY317" s="36"/>
      <c r="HNZ317" s="36"/>
      <c r="HOA317" s="36"/>
      <c r="HOB317" s="36"/>
      <c r="HOC317" s="36"/>
      <c r="HOD317" s="36"/>
      <c r="HOE317" s="36"/>
      <c r="HOF317" s="36"/>
      <c r="HOG317" s="36"/>
      <c r="HOH317" s="36"/>
      <c r="HOI317" s="36"/>
      <c r="HOJ317" s="36"/>
      <c r="HOK317" s="36"/>
      <c r="HOL317" s="36"/>
      <c r="HOM317" s="36"/>
      <c r="HON317" s="36"/>
      <c r="HOO317" s="36"/>
      <c r="HOP317" s="36"/>
      <c r="HOQ317" s="36"/>
      <c r="HOR317" s="36"/>
      <c r="HOS317" s="36"/>
      <c r="HOT317" s="36"/>
      <c r="HOU317" s="36"/>
      <c r="HOV317" s="36"/>
      <c r="HOW317" s="36"/>
      <c r="HOX317" s="36"/>
      <c r="HOY317" s="36"/>
      <c r="HOZ317" s="36"/>
      <c r="HPA317" s="36"/>
      <c r="HPB317" s="36"/>
      <c r="HPC317" s="36"/>
      <c r="HPD317" s="36"/>
      <c r="HPE317" s="36"/>
      <c r="HPF317" s="36"/>
      <c r="HPG317" s="36"/>
      <c r="HPH317" s="36"/>
      <c r="HPI317" s="36"/>
      <c r="HPJ317" s="36"/>
      <c r="HPK317" s="36"/>
      <c r="HPL317" s="36"/>
      <c r="HPM317" s="36"/>
      <c r="HPN317" s="36"/>
      <c r="HPO317" s="36"/>
      <c r="HPP317" s="36"/>
      <c r="HPQ317" s="36"/>
      <c r="HPR317" s="36"/>
      <c r="HPS317" s="36"/>
      <c r="HPT317" s="36"/>
      <c r="HPU317" s="36"/>
      <c r="HPV317" s="36"/>
      <c r="HPW317" s="36"/>
      <c r="HPX317" s="36"/>
      <c r="HPY317" s="36"/>
      <c r="HPZ317" s="36"/>
      <c r="HQA317" s="36"/>
      <c r="HQB317" s="36"/>
      <c r="HQC317" s="36"/>
      <c r="HQD317" s="36"/>
      <c r="HQE317" s="36"/>
      <c r="HQF317" s="36"/>
      <c r="HQG317" s="36"/>
      <c r="HQH317" s="36"/>
      <c r="HQI317" s="36"/>
      <c r="HQJ317" s="36"/>
      <c r="HQK317" s="36"/>
      <c r="HQL317" s="36"/>
      <c r="HQM317" s="36"/>
      <c r="HQN317" s="36"/>
      <c r="HQO317" s="36"/>
      <c r="HQP317" s="36"/>
      <c r="HQQ317" s="36"/>
      <c r="HQR317" s="36"/>
      <c r="HQS317" s="36"/>
      <c r="HQT317" s="36"/>
      <c r="HQU317" s="36"/>
      <c r="HQV317" s="36"/>
      <c r="HQW317" s="36"/>
      <c r="HQX317" s="36"/>
      <c r="HQY317" s="36"/>
      <c r="HQZ317" s="36"/>
      <c r="HRA317" s="36"/>
      <c r="HRB317" s="36"/>
      <c r="HRC317" s="36"/>
      <c r="HRD317" s="36"/>
      <c r="HRE317" s="36"/>
      <c r="HRF317" s="36"/>
      <c r="HRG317" s="36"/>
      <c r="HRH317" s="36"/>
      <c r="HRI317" s="36"/>
      <c r="HRJ317" s="36"/>
      <c r="HRK317" s="36"/>
      <c r="HRL317" s="36"/>
      <c r="HRM317" s="36"/>
      <c r="HRN317" s="36"/>
      <c r="HRO317" s="36"/>
      <c r="HRP317" s="36"/>
      <c r="HRQ317" s="36"/>
      <c r="HRR317" s="36"/>
      <c r="HRS317" s="36"/>
      <c r="HRT317" s="36"/>
      <c r="HRU317" s="36"/>
      <c r="HRV317" s="36"/>
      <c r="HRW317" s="36"/>
      <c r="HRX317" s="36"/>
      <c r="HRY317" s="36"/>
      <c r="HRZ317" s="36"/>
      <c r="HSA317" s="36"/>
      <c r="HSB317" s="36"/>
      <c r="HSC317" s="36"/>
      <c r="HSD317" s="36"/>
      <c r="HSE317" s="36"/>
      <c r="HSF317" s="36"/>
      <c r="HSG317" s="36"/>
      <c r="HSH317" s="36"/>
      <c r="HSI317" s="36"/>
      <c r="HSJ317" s="36"/>
      <c r="HSK317" s="36"/>
      <c r="HSL317" s="36"/>
      <c r="HSM317" s="36"/>
      <c r="HSN317" s="36"/>
      <c r="HSO317" s="36"/>
      <c r="HSP317" s="36"/>
      <c r="HSQ317" s="36"/>
      <c r="HSR317" s="36"/>
      <c r="HSS317" s="36"/>
      <c r="HST317" s="36"/>
      <c r="HSU317" s="36"/>
      <c r="HSV317" s="36"/>
      <c r="HSW317" s="36"/>
      <c r="HSX317" s="36"/>
      <c r="HSY317" s="36"/>
      <c r="HSZ317" s="36"/>
      <c r="HTA317" s="36"/>
      <c r="HTB317" s="36"/>
      <c r="HTC317" s="36"/>
      <c r="HTD317" s="36"/>
      <c r="HTE317" s="36"/>
      <c r="HTF317" s="36"/>
      <c r="HTG317" s="36"/>
      <c r="HTH317" s="36"/>
      <c r="HTI317" s="36"/>
      <c r="HTJ317" s="36"/>
      <c r="HTK317" s="36"/>
      <c r="HTL317" s="36"/>
      <c r="HTM317" s="36"/>
      <c r="HTN317" s="36"/>
      <c r="HTO317" s="36"/>
      <c r="HTP317" s="36"/>
      <c r="HTQ317" s="36"/>
      <c r="HTR317" s="36"/>
      <c r="HTS317" s="36"/>
      <c r="HTT317" s="36"/>
      <c r="HTU317" s="36"/>
      <c r="HTV317" s="36"/>
      <c r="HTW317" s="36"/>
      <c r="HTX317" s="36"/>
      <c r="HTY317" s="36"/>
      <c r="HTZ317" s="36"/>
      <c r="HUA317" s="36"/>
      <c r="HUB317" s="36"/>
      <c r="HUC317" s="36"/>
      <c r="HUD317" s="36"/>
      <c r="HUE317" s="36"/>
      <c r="HUF317" s="36"/>
      <c r="HUG317" s="36"/>
      <c r="HUH317" s="36"/>
      <c r="HUI317" s="36"/>
      <c r="HUJ317" s="36"/>
      <c r="HUK317" s="36"/>
      <c r="HUL317" s="36"/>
      <c r="HUM317" s="36"/>
      <c r="HUN317" s="36"/>
      <c r="HUO317" s="36"/>
      <c r="HUP317" s="36"/>
      <c r="HUQ317" s="36"/>
      <c r="HUR317" s="36"/>
      <c r="HUS317" s="36"/>
      <c r="HUT317" s="36"/>
      <c r="HUU317" s="36"/>
      <c r="HUV317" s="36"/>
      <c r="HUW317" s="36"/>
      <c r="HUX317" s="36"/>
      <c r="HUY317" s="36"/>
      <c r="HUZ317" s="36"/>
      <c r="HVA317" s="36"/>
      <c r="HVB317" s="36"/>
      <c r="HVC317" s="36"/>
      <c r="HVD317" s="36"/>
      <c r="HVE317" s="36"/>
      <c r="HVF317" s="36"/>
      <c r="HVG317" s="36"/>
      <c r="HVH317" s="36"/>
      <c r="HVI317" s="36"/>
      <c r="HVJ317" s="36"/>
      <c r="HVK317" s="36"/>
      <c r="HVL317" s="36"/>
      <c r="HVM317" s="36"/>
      <c r="HVN317" s="36"/>
      <c r="HVO317" s="36"/>
      <c r="HVP317" s="36"/>
      <c r="HVQ317" s="36"/>
      <c r="HVR317" s="36"/>
      <c r="HVS317" s="36"/>
      <c r="HVT317" s="36"/>
      <c r="HVU317" s="36"/>
      <c r="HVV317" s="36"/>
      <c r="HVW317" s="36"/>
      <c r="HVX317" s="36"/>
      <c r="HVY317" s="36"/>
      <c r="HVZ317" s="36"/>
      <c r="HWA317" s="36"/>
      <c r="HWB317" s="36"/>
      <c r="HWC317" s="36"/>
      <c r="HWD317" s="36"/>
      <c r="HWE317" s="36"/>
      <c r="HWF317" s="36"/>
      <c r="HWG317" s="36"/>
      <c r="HWH317" s="36"/>
      <c r="HWI317" s="36"/>
      <c r="HWJ317" s="36"/>
      <c r="HWK317" s="36"/>
      <c r="HWL317" s="36"/>
      <c r="HWM317" s="36"/>
      <c r="HWN317" s="36"/>
      <c r="HWO317" s="36"/>
      <c r="HWP317" s="36"/>
      <c r="HWQ317" s="36"/>
      <c r="HWR317" s="36"/>
      <c r="HWS317" s="36"/>
      <c r="HWT317" s="36"/>
      <c r="HWU317" s="36"/>
      <c r="HWV317" s="36"/>
      <c r="HWW317" s="36"/>
      <c r="HWX317" s="36"/>
      <c r="HWY317" s="36"/>
      <c r="HWZ317" s="36"/>
      <c r="HXA317" s="36"/>
      <c r="HXB317" s="36"/>
      <c r="HXC317" s="36"/>
      <c r="HXD317" s="36"/>
      <c r="HXE317" s="36"/>
      <c r="HXF317" s="36"/>
      <c r="HXG317" s="36"/>
      <c r="HXH317" s="36"/>
      <c r="HXI317" s="36"/>
      <c r="HXJ317" s="36"/>
      <c r="HXK317" s="36"/>
      <c r="HXL317" s="36"/>
      <c r="HXM317" s="36"/>
      <c r="HXN317" s="36"/>
      <c r="HXO317" s="36"/>
      <c r="HXP317" s="36"/>
      <c r="HXQ317" s="36"/>
      <c r="HXR317" s="36"/>
      <c r="HXS317" s="36"/>
      <c r="HXT317" s="36"/>
      <c r="HXU317" s="36"/>
      <c r="HXV317" s="36"/>
      <c r="HXW317" s="36"/>
      <c r="HXX317" s="36"/>
      <c r="HXY317" s="36"/>
      <c r="HXZ317" s="36"/>
      <c r="HYA317" s="36"/>
      <c r="HYB317" s="36"/>
      <c r="HYC317" s="36"/>
      <c r="HYD317" s="36"/>
      <c r="HYE317" s="36"/>
      <c r="HYF317" s="36"/>
      <c r="HYG317" s="36"/>
      <c r="HYH317" s="36"/>
      <c r="HYI317" s="36"/>
      <c r="HYJ317" s="36"/>
      <c r="HYK317" s="36"/>
      <c r="HYL317" s="36"/>
      <c r="HYM317" s="36"/>
      <c r="HYN317" s="36"/>
      <c r="HYO317" s="36"/>
      <c r="HYP317" s="36"/>
      <c r="HYQ317" s="36"/>
      <c r="HYR317" s="36"/>
      <c r="HYS317" s="36"/>
      <c r="HYT317" s="36"/>
      <c r="HYU317" s="36"/>
      <c r="HYV317" s="36"/>
      <c r="HYW317" s="36"/>
      <c r="HYX317" s="36"/>
      <c r="HYY317" s="36"/>
      <c r="HYZ317" s="36"/>
      <c r="HZA317" s="36"/>
      <c r="HZB317" s="36"/>
      <c r="HZC317" s="36"/>
      <c r="HZD317" s="36"/>
      <c r="HZE317" s="36"/>
      <c r="HZF317" s="36"/>
      <c r="HZG317" s="36"/>
      <c r="HZH317" s="36"/>
      <c r="HZI317" s="36"/>
      <c r="HZJ317" s="36"/>
      <c r="HZK317" s="36"/>
      <c r="HZL317" s="36"/>
      <c r="HZM317" s="36"/>
      <c r="HZN317" s="36"/>
      <c r="HZO317" s="36"/>
      <c r="HZP317" s="36"/>
      <c r="HZQ317" s="36"/>
      <c r="HZR317" s="36"/>
      <c r="HZS317" s="36"/>
      <c r="HZT317" s="36"/>
      <c r="HZU317" s="36"/>
      <c r="HZV317" s="36"/>
      <c r="HZW317" s="36"/>
      <c r="HZX317" s="36"/>
      <c r="HZY317" s="36"/>
      <c r="HZZ317" s="36"/>
      <c r="IAA317" s="36"/>
      <c r="IAB317" s="36"/>
      <c r="IAC317" s="36"/>
      <c r="IAD317" s="36"/>
      <c r="IAE317" s="36"/>
      <c r="IAF317" s="36"/>
      <c r="IAG317" s="36"/>
      <c r="IAH317" s="36"/>
      <c r="IAI317" s="36"/>
      <c r="IAJ317" s="36"/>
      <c r="IAK317" s="36"/>
      <c r="IAL317" s="36"/>
      <c r="IAM317" s="36"/>
      <c r="IAN317" s="36"/>
      <c r="IAO317" s="36"/>
      <c r="IAP317" s="36"/>
      <c r="IAQ317" s="36"/>
      <c r="IAR317" s="36"/>
      <c r="IAS317" s="36"/>
      <c r="IAT317" s="36"/>
      <c r="IAU317" s="36"/>
      <c r="IAV317" s="36"/>
      <c r="IAW317" s="36"/>
      <c r="IAX317" s="36"/>
      <c r="IAY317" s="36"/>
      <c r="IAZ317" s="36"/>
      <c r="IBA317" s="36"/>
      <c r="IBB317" s="36"/>
      <c r="IBC317" s="36"/>
      <c r="IBD317" s="36"/>
      <c r="IBE317" s="36"/>
      <c r="IBF317" s="36"/>
      <c r="IBG317" s="36"/>
      <c r="IBH317" s="36"/>
      <c r="IBI317" s="36"/>
      <c r="IBJ317" s="36"/>
      <c r="IBK317" s="36"/>
      <c r="IBL317" s="36"/>
      <c r="IBM317" s="36"/>
      <c r="IBN317" s="36"/>
      <c r="IBO317" s="36"/>
      <c r="IBP317" s="36"/>
      <c r="IBQ317" s="36"/>
      <c r="IBR317" s="36"/>
      <c r="IBS317" s="36"/>
      <c r="IBT317" s="36"/>
      <c r="IBU317" s="36"/>
      <c r="IBV317" s="36"/>
      <c r="IBW317" s="36"/>
      <c r="IBX317" s="36"/>
      <c r="IBY317" s="36"/>
      <c r="IBZ317" s="36"/>
      <c r="ICA317" s="36"/>
      <c r="ICB317" s="36"/>
      <c r="ICC317" s="36"/>
      <c r="ICD317" s="36"/>
      <c r="ICE317" s="36"/>
      <c r="ICF317" s="36"/>
      <c r="ICG317" s="36"/>
      <c r="ICH317" s="36"/>
      <c r="ICI317" s="36"/>
      <c r="ICJ317" s="36"/>
      <c r="ICK317" s="36"/>
      <c r="ICL317" s="36"/>
      <c r="ICM317" s="36"/>
      <c r="ICN317" s="36"/>
      <c r="ICO317" s="36"/>
      <c r="ICP317" s="36"/>
      <c r="ICQ317" s="36"/>
      <c r="ICR317" s="36"/>
      <c r="ICS317" s="36"/>
      <c r="ICT317" s="36"/>
      <c r="ICU317" s="36"/>
      <c r="ICV317" s="36"/>
      <c r="ICW317" s="36"/>
      <c r="ICX317" s="36"/>
      <c r="ICY317" s="36"/>
      <c r="ICZ317" s="36"/>
      <c r="IDA317" s="36"/>
      <c r="IDB317" s="36"/>
      <c r="IDC317" s="36"/>
      <c r="IDD317" s="36"/>
      <c r="IDE317" s="36"/>
      <c r="IDF317" s="36"/>
      <c r="IDG317" s="36"/>
      <c r="IDH317" s="36"/>
      <c r="IDI317" s="36"/>
      <c r="IDJ317" s="36"/>
      <c r="IDK317" s="36"/>
      <c r="IDL317" s="36"/>
      <c r="IDM317" s="36"/>
      <c r="IDN317" s="36"/>
      <c r="IDO317" s="36"/>
      <c r="IDP317" s="36"/>
      <c r="IDQ317" s="36"/>
      <c r="IDR317" s="36"/>
      <c r="IDS317" s="36"/>
      <c r="IDT317" s="36"/>
      <c r="IDU317" s="36"/>
      <c r="IDV317" s="36"/>
      <c r="IDW317" s="36"/>
      <c r="IDX317" s="36"/>
      <c r="IDY317" s="36"/>
      <c r="IDZ317" s="36"/>
      <c r="IEA317" s="36"/>
      <c r="IEB317" s="36"/>
      <c r="IEC317" s="36"/>
      <c r="IED317" s="36"/>
      <c r="IEE317" s="36"/>
      <c r="IEF317" s="36"/>
      <c r="IEG317" s="36"/>
      <c r="IEH317" s="36"/>
      <c r="IEI317" s="36"/>
      <c r="IEJ317" s="36"/>
      <c r="IEK317" s="36"/>
      <c r="IEL317" s="36"/>
      <c r="IEM317" s="36"/>
      <c r="IEN317" s="36"/>
      <c r="IEO317" s="36"/>
      <c r="IEP317" s="36"/>
      <c r="IEQ317" s="36"/>
      <c r="IER317" s="36"/>
      <c r="IES317" s="36"/>
      <c r="IET317" s="36"/>
      <c r="IEU317" s="36"/>
      <c r="IEV317" s="36"/>
      <c r="IEW317" s="36"/>
      <c r="IEX317" s="36"/>
      <c r="IEY317" s="36"/>
      <c r="IEZ317" s="36"/>
      <c r="IFA317" s="36"/>
      <c r="IFB317" s="36"/>
      <c r="IFC317" s="36"/>
      <c r="IFD317" s="36"/>
      <c r="IFE317" s="36"/>
      <c r="IFF317" s="36"/>
      <c r="IFG317" s="36"/>
      <c r="IFH317" s="36"/>
      <c r="IFI317" s="36"/>
      <c r="IFJ317" s="36"/>
      <c r="IFK317" s="36"/>
      <c r="IFL317" s="36"/>
      <c r="IFM317" s="36"/>
      <c r="IFN317" s="36"/>
      <c r="IFO317" s="36"/>
      <c r="IFP317" s="36"/>
      <c r="IFQ317" s="36"/>
      <c r="IFR317" s="36"/>
      <c r="IFS317" s="36"/>
      <c r="IFT317" s="36"/>
      <c r="IFU317" s="36"/>
      <c r="IFV317" s="36"/>
      <c r="IFW317" s="36"/>
      <c r="IFX317" s="36"/>
      <c r="IFY317" s="36"/>
      <c r="IFZ317" s="36"/>
      <c r="IGA317" s="36"/>
      <c r="IGB317" s="36"/>
      <c r="IGC317" s="36"/>
      <c r="IGD317" s="36"/>
      <c r="IGE317" s="36"/>
      <c r="IGF317" s="36"/>
      <c r="IGG317" s="36"/>
      <c r="IGH317" s="36"/>
      <c r="IGI317" s="36"/>
      <c r="IGJ317" s="36"/>
      <c r="IGK317" s="36"/>
      <c r="IGL317" s="36"/>
      <c r="IGM317" s="36"/>
      <c r="IGN317" s="36"/>
      <c r="IGO317" s="36"/>
      <c r="IGP317" s="36"/>
      <c r="IGQ317" s="36"/>
      <c r="IGR317" s="36"/>
      <c r="IGS317" s="36"/>
      <c r="IGT317" s="36"/>
      <c r="IGU317" s="36"/>
      <c r="IGV317" s="36"/>
      <c r="IGW317" s="36"/>
      <c r="IGX317" s="36"/>
      <c r="IGY317" s="36"/>
      <c r="IGZ317" s="36"/>
      <c r="IHA317" s="36"/>
      <c r="IHB317" s="36"/>
      <c r="IHC317" s="36"/>
      <c r="IHD317" s="36"/>
      <c r="IHE317" s="36"/>
      <c r="IHF317" s="36"/>
      <c r="IHG317" s="36"/>
      <c r="IHH317" s="36"/>
      <c r="IHI317" s="36"/>
      <c r="IHJ317" s="36"/>
      <c r="IHK317" s="36"/>
      <c r="IHL317" s="36"/>
      <c r="IHM317" s="36"/>
      <c r="IHN317" s="36"/>
      <c r="IHO317" s="36"/>
      <c r="IHP317" s="36"/>
      <c r="IHQ317" s="36"/>
      <c r="IHR317" s="36"/>
      <c r="IHS317" s="36"/>
      <c r="IHT317" s="36"/>
      <c r="IHU317" s="36"/>
      <c r="IHV317" s="36"/>
      <c r="IHW317" s="36"/>
      <c r="IHX317" s="36"/>
      <c r="IHY317" s="36"/>
      <c r="IHZ317" s="36"/>
      <c r="IIA317" s="36"/>
      <c r="IIB317" s="36"/>
      <c r="IIC317" s="36"/>
      <c r="IID317" s="36"/>
      <c r="IIE317" s="36"/>
      <c r="IIF317" s="36"/>
      <c r="IIG317" s="36"/>
      <c r="IIH317" s="36"/>
      <c r="III317" s="36"/>
      <c r="IIJ317" s="36"/>
      <c r="IIK317" s="36"/>
      <c r="IIL317" s="36"/>
      <c r="IIM317" s="36"/>
      <c r="IIN317" s="36"/>
      <c r="IIO317" s="36"/>
      <c r="IIP317" s="36"/>
      <c r="IIQ317" s="36"/>
      <c r="IIR317" s="36"/>
      <c r="IIS317" s="36"/>
      <c r="IIT317" s="36"/>
      <c r="IIU317" s="36"/>
      <c r="IIV317" s="36"/>
      <c r="IIW317" s="36"/>
      <c r="IIX317" s="36"/>
      <c r="IIY317" s="36"/>
      <c r="IIZ317" s="36"/>
      <c r="IJA317" s="36"/>
      <c r="IJB317" s="36"/>
      <c r="IJC317" s="36"/>
      <c r="IJD317" s="36"/>
      <c r="IJE317" s="36"/>
      <c r="IJF317" s="36"/>
      <c r="IJG317" s="36"/>
      <c r="IJH317" s="36"/>
      <c r="IJI317" s="36"/>
      <c r="IJJ317" s="36"/>
      <c r="IJK317" s="36"/>
      <c r="IJL317" s="36"/>
      <c r="IJM317" s="36"/>
      <c r="IJN317" s="36"/>
      <c r="IJO317" s="36"/>
      <c r="IJP317" s="36"/>
      <c r="IJQ317" s="36"/>
      <c r="IJR317" s="36"/>
      <c r="IJS317" s="36"/>
      <c r="IJT317" s="36"/>
      <c r="IJU317" s="36"/>
      <c r="IJV317" s="36"/>
      <c r="IJW317" s="36"/>
      <c r="IJX317" s="36"/>
      <c r="IJY317" s="36"/>
      <c r="IJZ317" s="36"/>
      <c r="IKA317" s="36"/>
      <c r="IKB317" s="36"/>
      <c r="IKC317" s="36"/>
      <c r="IKD317" s="36"/>
      <c r="IKE317" s="36"/>
      <c r="IKF317" s="36"/>
      <c r="IKG317" s="36"/>
      <c r="IKH317" s="36"/>
      <c r="IKI317" s="36"/>
      <c r="IKJ317" s="36"/>
      <c r="IKK317" s="36"/>
      <c r="IKL317" s="36"/>
      <c r="IKM317" s="36"/>
      <c r="IKN317" s="36"/>
      <c r="IKO317" s="36"/>
      <c r="IKP317" s="36"/>
      <c r="IKQ317" s="36"/>
      <c r="IKR317" s="36"/>
      <c r="IKS317" s="36"/>
      <c r="IKT317" s="36"/>
      <c r="IKU317" s="36"/>
      <c r="IKV317" s="36"/>
      <c r="IKW317" s="36"/>
      <c r="IKX317" s="36"/>
      <c r="IKY317" s="36"/>
      <c r="IKZ317" s="36"/>
      <c r="ILA317" s="36"/>
      <c r="ILB317" s="36"/>
      <c r="ILC317" s="36"/>
      <c r="ILD317" s="36"/>
      <c r="ILE317" s="36"/>
      <c r="ILF317" s="36"/>
      <c r="ILG317" s="36"/>
      <c r="ILH317" s="36"/>
      <c r="ILI317" s="36"/>
      <c r="ILJ317" s="36"/>
      <c r="ILK317" s="36"/>
      <c r="ILL317" s="36"/>
      <c r="ILM317" s="36"/>
      <c r="ILN317" s="36"/>
      <c r="ILO317" s="36"/>
      <c r="ILP317" s="36"/>
      <c r="ILQ317" s="36"/>
      <c r="ILR317" s="36"/>
      <c r="ILS317" s="36"/>
      <c r="ILT317" s="36"/>
      <c r="ILU317" s="36"/>
      <c r="ILV317" s="36"/>
      <c r="ILW317" s="36"/>
      <c r="ILX317" s="36"/>
      <c r="ILY317" s="36"/>
      <c r="ILZ317" s="36"/>
      <c r="IMA317" s="36"/>
      <c r="IMB317" s="36"/>
      <c r="IMC317" s="36"/>
      <c r="IMD317" s="36"/>
      <c r="IME317" s="36"/>
      <c r="IMF317" s="36"/>
      <c r="IMG317" s="36"/>
      <c r="IMH317" s="36"/>
      <c r="IMI317" s="36"/>
      <c r="IMJ317" s="36"/>
      <c r="IMK317" s="36"/>
      <c r="IML317" s="36"/>
      <c r="IMM317" s="36"/>
      <c r="IMN317" s="36"/>
      <c r="IMO317" s="36"/>
      <c r="IMP317" s="36"/>
      <c r="IMQ317" s="36"/>
      <c r="IMR317" s="36"/>
      <c r="IMS317" s="36"/>
      <c r="IMT317" s="36"/>
      <c r="IMU317" s="36"/>
      <c r="IMV317" s="36"/>
      <c r="IMW317" s="36"/>
      <c r="IMX317" s="36"/>
      <c r="IMY317" s="36"/>
      <c r="IMZ317" s="36"/>
      <c r="INA317" s="36"/>
      <c r="INB317" s="36"/>
      <c r="INC317" s="36"/>
      <c r="IND317" s="36"/>
      <c r="INE317" s="36"/>
      <c r="INF317" s="36"/>
      <c r="ING317" s="36"/>
      <c r="INH317" s="36"/>
      <c r="INI317" s="36"/>
      <c r="INJ317" s="36"/>
      <c r="INK317" s="36"/>
      <c r="INL317" s="36"/>
      <c r="INM317" s="36"/>
      <c r="INN317" s="36"/>
      <c r="INO317" s="36"/>
      <c r="INP317" s="36"/>
      <c r="INQ317" s="36"/>
      <c r="INR317" s="36"/>
      <c r="INS317" s="36"/>
      <c r="INT317" s="36"/>
      <c r="INU317" s="36"/>
      <c r="INV317" s="36"/>
      <c r="INW317" s="36"/>
      <c r="INX317" s="36"/>
      <c r="INY317" s="36"/>
      <c r="INZ317" s="36"/>
      <c r="IOA317" s="36"/>
      <c r="IOB317" s="36"/>
      <c r="IOC317" s="36"/>
      <c r="IOD317" s="36"/>
      <c r="IOE317" s="36"/>
      <c r="IOF317" s="36"/>
      <c r="IOG317" s="36"/>
      <c r="IOH317" s="36"/>
      <c r="IOI317" s="36"/>
      <c r="IOJ317" s="36"/>
      <c r="IOK317" s="36"/>
      <c r="IOL317" s="36"/>
      <c r="IOM317" s="36"/>
      <c r="ION317" s="36"/>
      <c r="IOO317" s="36"/>
      <c r="IOP317" s="36"/>
      <c r="IOQ317" s="36"/>
      <c r="IOR317" s="36"/>
      <c r="IOS317" s="36"/>
      <c r="IOT317" s="36"/>
      <c r="IOU317" s="36"/>
      <c r="IOV317" s="36"/>
      <c r="IOW317" s="36"/>
      <c r="IOX317" s="36"/>
      <c r="IOY317" s="36"/>
      <c r="IOZ317" s="36"/>
      <c r="IPA317" s="36"/>
      <c r="IPB317" s="36"/>
      <c r="IPC317" s="36"/>
      <c r="IPD317" s="36"/>
      <c r="IPE317" s="36"/>
      <c r="IPF317" s="36"/>
      <c r="IPG317" s="36"/>
      <c r="IPH317" s="36"/>
      <c r="IPI317" s="36"/>
      <c r="IPJ317" s="36"/>
      <c r="IPK317" s="36"/>
      <c r="IPL317" s="36"/>
      <c r="IPM317" s="36"/>
      <c r="IPN317" s="36"/>
      <c r="IPO317" s="36"/>
      <c r="IPP317" s="36"/>
      <c r="IPQ317" s="36"/>
      <c r="IPR317" s="36"/>
      <c r="IPS317" s="36"/>
      <c r="IPT317" s="36"/>
      <c r="IPU317" s="36"/>
      <c r="IPV317" s="36"/>
      <c r="IPW317" s="36"/>
      <c r="IPX317" s="36"/>
      <c r="IPY317" s="36"/>
      <c r="IPZ317" s="36"/>
      <c r="IQA317" s="36"/>
      <c r="IQB317" s="36"/>
      <c r="IQC317" s="36"/>
      <c r="IQD317" s="36"/>
      <c r="IQE317" s="36"/>
      <c r="IQF317" s="36"/>
      <c r="IQG317" s="36"/>
      <c r="IQH317" s="36"/>
      <c r="IQI317" s="36"/>
      <c r="IQJ317" s="36"/>
      <c r="IQK317" s="36"/>
      <c r="IQL317" s="36"/>
      <c r="IQM317" s="36"/>
      <c r="IQN317" s="36"/>
      <c r="IQO317" s="36"/>
      <c r="IQP317" s="36"/>
      <c r="IQQ317" s="36"/>
      <c r="IQR317" s="36"/>
      <c r="IQS317" s="36"/>
      <c r="IQT317" s="36"/>
      <c r="IQU317" s="36"/>
      <c r="IQV317" s="36"/>
      <c r="IQW317" s="36"/>
      <c r="IQX317" s="36"/>
      <c r="IQY317" s="36"/>
      <c r="IQZ317" s="36"/>
      <c r="IRA317" s="36"/>
      <c r="IRB317" s="36"/>
      <c r="IRC317" s="36"/>
      <c r="IRD317" s="36"/>
      <c r="IRE317" s="36"/>
      <c r="IRF317" s="36"/>
      <c r="IRG317" s="36"/>
      <c r="IRH317" s="36"/>
      <c r="IRI317" s="36"/>
      <c r="IRJ317" s="36"/>
      <c r="IRK317" s="36"/>
      <c r="IRL317" s="36"/>
      <c r="IRM317" s="36"/>
      <c r="IRN317" s="36"/>
      <c r="IRO317" s="36"/>
      <c r="IRP317" s="36"/>
      <c r="IRQ317" s="36"/>
      <c r="IRR317" s="36"/>
      <c r="IRS317" s="36"/>
      <c r="IRT317" s="36"/>
      <c r="IRU317" s="36"/>
      <c r="IRV317" s="36"/>
      <c r="IRW317" s="36"/>
      <c r="IRX317" s="36"/>
      <c r="IRY317" s="36"/>
      <c r="IRZ317" s="36"/>
      <c r="ISA317" s="36"/>
      <c r="ISB317" s="36"/>
      <c r="ISC317" s="36"/>
      <c r="ISD317" s="36"/>
      <c r="ISE317" s="36"/>
      <c r="ISF317" s="36"/>
      <c r="ISG317" s="36"/>
      <c r="ISH317" s="36"/>
      <c r="ISI317" s="36"/>
      <c r="ISJ317" s="36"/>
      <c r="ISK317" s="36"/>
      <c r="ISL317" s="36"/>
      <c r="ISM317" s="36"/>
      <c r="ISN317" s="36"/>
      <c r="ISO317" s="36"/>
      <c r="ISP317" s="36"/>
      <c r="ISQ317" s="36"/>
      <c r="ISR317" s="36"/>
      <c r="ISS317" s="36"/>
      <c r="IST317" s="36"/>
      <c r="ISU317" s="36"/>
      <c r="ISV317" s="36"/>
      <c r="ISW317" s="36"/>
      <c r="ISX317" s="36"/>
      <c r="ISY317" s="36"/>
      <c r="ISZ317" s="36"/>
      <c r="ITA317" s="36"/>
      <c r="ITB317" s="36"/>
      <c r="ITC317" s="36"/>
      <c r="ITD317" s="36"/>
      <c r="ITE317" s="36"/>
      <c r="ITF317" s="36"/>
      <c r="ITG317" s="36"/>
      <c r="ITH317" s="36"/>
      <c r="ITI317" s="36"/>
      <c r="ITJ317" s="36"/>
      <c r="ITK317" s="36"/>
      <c r="ITL317" s="36"/>
      <c r="ITM317" s="36"/>
      <c r="ITN317" s="36"/>
      <c r="ITO317" s="36"/>
      <c r="ITP317" s="36"/>
      <c r="ITQ317" s="36"/>
      <c r="ITR317" s="36"/>
      <c r="ITS317" s="36"/>
      <c r="ITT317" s="36"/>
      <c r="ITU317" s="36"/>
      <c r="ITV317" s="36"/>
      <c r="ITW317" s="36"/>
      <c r="ITX317" s="36"/>
      <c r="ITY317" s="36"/>
      <c r="ITZ317" s="36"/>
      <c r="IUA317" s="36"/>
      <c r="IUB317" s="36"/>
      <c r="IUC317" s="36"/>
      <c r="IUD317" s="36"/>
      <c r="IUE317" s="36"/>
      <c r="IUF317" s="36"/>
      <c r="IUG317" s="36"/>
      <c r="IUH317" s="36"/>
      <c r="IUI317" s="36"/>
      <c r="IUJ317" s="36"/>
      <c r="IUK317" s="36"/>
      <c r="IUL317" s="36"/>
      <c r="IUM317" s="36"/>
      <c r="IUN317" s="36"/>
      <c r="IUO317" s="36"/>
      <c r="IUP317" s="36"/>
      <c r="IUQ317" s="36"/>
      <c r="IUR317" s="36"/>
      <c r="IUS317" s="36"/>
      <c r="IUT317" s="36"/>
      <c r="IUU317" s="36"/>
      <c r="IUV317" s="36"/>
      <c r="IUW317" s="36"/>
      <c r="IUX317" s="36"/>
      <c r="IUY317" s="36"/>
      <c r="IUZ317" s="36"/>
      <c r="IVA317" s="36"/>
      <c r="IVB317" s="36"/>
      <c r="IVC317" s="36"/>
      <c r="IVD317" s="36"/>
      <c r="IVE317" s="36"/>
      <c r="IVF317" s="36"/>
      <c r="IVG317" s="36"/>
      <c r="IVH317" s="36"/>
      <c r="IVI317" s="36"/>
      <c r="IVJ317" s="36"/>
      <c r="IVK317" s="36"/>
      <c r="IVL317" s="36"/>
      <c r="IVM317" s="36"/>
      <c r="IVN317" s="36"/>
      <c r="IVO317" s="36"/>
      <c r="IVP317" s="36"/>
      <c r="IVQ317" s="36"/>
      <c r="IVR317" s="36"/>
      <c r="IVS317" s="36"/>
      <c r="IVT317" s="36"/>
      <c r="IVU317" s="36"/>
      <c r="IVV317" s="36"/>
      <c r="IVW317" s="36"/>
      <c r="IVX317" s="36"/>
      <c r="IVY317" s="36"/>
      <c r="IVZ317" s="36"/>
      <c r="IWA317" s="36"/>
      <c r="IWB317" s="36"/>
      <c r="IWC317" s="36"/>
      <c r="IWD317" s="36"/>
      <c r="IWE317" s="36"/>
      <c r="IWF317" s="36"/>
      <c r="IWG317" s="36"/>
      <c r="IWH317" s="36"/>
      <c r="IWI317" s="36"/>
      <c r="IWJ317" s="36"/>
      <c r="IWK317" s="36"/>
      <c r="IWL317" s="36"/>
      <c r="IWM317" s="36"/>
      <c r="IWN317" s="36"/>
      <c r="IWO317" s="36"/>
      <c r="IWP317" s="36"/>
      <c r="IWQ317" s="36"/>
      <c r="IWR317" s="36"/>
      <c r="IWS317" s="36"/>
      <c r="IWT317" s="36"/>
      <c r="IWU317" s="36"/>
      <c r="IWV317" s="36"/>
      <c r="IWW317" s="36"/>
      <c r="IWX317" s="36"/>
      <c r="IWY317" s="36"/>
      <c r="IWZ317" s="36"/>
      <c r="IXA317" s="36"/>
      <c r="IXB317" s="36"/>
      <c r="IXC317" s="36"/>
      <c r="IXD317" s="36"/>
      <c r="IXE317" s="36"/>
      <c r="IXF317" s="36"/>
      <c r="IXG317" s="36"/>
      <c r="IXH317" s="36"/>
      <c r="IXI317" s="36"/>
      <c r="IXJ317" s="36"/>
      <c r="IXK317" s="36"/>
      <c r="IXL317" s="36"/>
      <c r="IXM317" s="36"/>
      <c r="IXN317" s="36"/>
      <c r="IXO317" s="36"/>
      <c r="IXP317" s="36"/>
      <c r="IXQ317" s="36"/>
      <c r="IXR317" s="36"/>
      <c r="IXS317" s="36"/>
      <c r="IXT317" s="36"/>
      <c r="IXU317" s="36"/>
      <c r="IXV317" s="36"/>
      <c r="IXW317" s="36"/>
      <c r="IXX317" s="36"/>
      <c r="IXY317" s="36"/>
      <c r="IXZ317" s="36"/>
      <c r="IYA317" s="36"/>
      <c r="IYB317" s="36"/>
      <c r="IYC317" s="36"/>
      <c r="IYD317" s="36"/>
      <c r="IYE317" s="36"/>
      <c r="IYF317" s="36"/>
      <c r="IYG317" s="36"/>
      <c r="IYH317" s="36"/>
      <c r="IYI317" s="36"/>
      <c r="IYJ317" s="36"/>
      <c r="IYK317" s="36"/>
      <c r="IYL317" s="36"/>
      <c r="IYM317" s="36"/>
      <c r="IYN317" s="36"/>
      <c r="IYO317" s="36"/>
      <c r="IYP317" s="36"/>
      <c r="IYQ317" s="36"/>
      <c r="IYR317" s="36"/>
      <c r="IYS317" s="36"/>
      <c r="IYT317" s="36"/>
      <c r="IYU317" s="36"/>
      <c r="IYV317" s="36"/>
      <c r="IYW317" s="36"/>
      <c r="IYX317" s="36"/>
      <c r="IYY317" s="36"/>
      <c r="IYZ317" s="36"/>
      <c r="IZA317" s="36"/>
      <c r="IZB317" s="36"/>
      <c r="IZC317" s="36"/>
      <c r="IZD317" s="36"/>
      <c r="IZE317" s="36"/>
      <c r="IZF317" s="36"/>
      <c r="IZG317" s="36"/>
      <c r="IZH317" s="36"/>
      <c r="IZI317" s="36"/>
      <c r="IZJ317" s="36"/>
      <c r="IZK317" s="36"/>
      <c r="IZL317" s="36"/>
      <c r="IZM317" s="36"/>
      <c r="IZN317" s="36"/>
      <c r="IZO317" s="36"/>
      <c r="IZP317" s="36"/>
      <c r="IZQ317" s="36"/>
      <c r="IZR317" s="36"/>
      <c r="IZS317" s="36"/>
      <c r="IZT317" s="36"/>
      <c r="IZU317" s="36"/>
      <c r="IZV317" s="36"/>
      <c r="IZW317" s="36"/>
      <c r="IZX317" s="36"/>
      <c r="IZY317" s="36"/>
      <c r="IZZ317" s="36"/>
      <c r="JAA317" s="36"/>
      <c r="JAB317" s="36"/>
      <c r="JAC317" s="36"/>
      <c r="JAD317" s="36"/>
      <c r="JAE317" s="36"/>
      <c r="JAF317" s="36"/>
      <c r="JAG317" s="36"/>
      <c r="JAH317" s="36"/>
      <c r="JAI317" s="36"/>
      <c r="JAJ317" s="36"/>
      <c r="JAK317" s="36"/>
      <c r="JAL317" s="36"/>
      <c r="JAM317" s="36"/>
      <c r="JAN317" s="36"/>
      <c r="JAO317" s="36"/>
      <c r="JAP317" s="36"/>
      <c r="JAQ317" s="36"/>
      <c r="JAR317" s="36"/>
      <c r="JAS317" s="36"/>
      <c r="JAT317" s="36"/>
      <c r="JAU317" s="36"/>
      <c r="JAV317" s="36"/>
      <c r="JAW317" s="36"/>
      <c r="JAX317" s="36"/>
      <c r="JAY317" s="36"/>
      <c r="JAZ317" s="36"/>
      <c r="JBA317" s="36"/>
      <c r="JBB317" s="36"/>
      <c r="JBC317" s="36"/>
      <c r="JBD317" s="36"/>
      <c r="JBE317" s="36"/>
      <c r="JBF317" s="36"/>
      <c r="JBG317" s="36"/>
      <c r="JBH317" s="36"/>
      <c r="JBI317" s="36"/>
      <c r="JBJ317" s="36"/>
      <c r="JBK317" s="36"/>
      <c r="JBL317" s="36"/>
      <c r="JBM317" s="36"/>
      <c r="JBN317" s="36"/>
      <c r="JBO317" s="36"/>
      <c r="JBP317" s="36"/>
      <c r="JBQ317" s="36"/>
      <c r="JBR317" s="36"/>
      <c r="JBS317" s="36"/>
      <c r="JBT317" s="36"/>
      <c r="JBU317" s="36"/>
      <c r="JBV317" s="36"/>
      <c r="JBW317" s="36"/>
      <c r="JBX317" s="36"/>
      <c r="JBY317" s="36"/>
      <c r="JBZ317" s="36"/>
      <c r="JCA317" s="36"/>
      <c r="JCB317" s="36"/>
      <c r="JCC317" s="36"/>
      <c r="JCD317" s="36"/>
      <c r="JCE317" s="36"/>
      <c r="JCF317" s="36"/>
      <c r="JCG317" s="36"/>
      <c r="JCH317" s="36"/>
      <c r="JCI317" s="36"/>
      <c r="JCJ317" s="36"/>
      <c r="JCK317" s="36"/>
      <c r="JCL317" s="36"/>
      <c r="JCM317" s="36"/>
      <c r="JCN317" s="36"/>
      <c r="JCO317" s="36"/>
      <c r="JCP317" s="36"/>
      <c r="JCQ317" s="36"/>
      <c r="JCR317" s="36"/>
      <c r="JCS317" s="36"/>
      <c r="JCT317" s="36"/>
      <c r="JCU317" s="36"/>
      <c r="JCV317" s="36"/>
      <c r="JCW317" s="36"/>
      <c r="JCX317" s="36"/>
      <c r="JCY317" s="36"/>
      <c r="JCZ317" s="36"/>
      <c r="JDA317" s="36"/>
      <c r="JDB317" s="36"/>
      <c r="JDC317" s="36"/>
      <c r="JDD317" s="36"/>
      <c r="JDE317" s="36"/>
      <c r="JDF317" s="36"/>
      <c r="JDG317" s="36"/>
      <c r="JDH317" s="36"/>
      <c r="JDI317" s="36"/>
      <c r="JDJ317" s="36"/>
      <c r="JDK317" s="36"/>
      <c r="JDL317" s="36"/>
      <c r="JDM317" s="36"/>
      <c r="JDN317" s="36"/>
      <c r="JDO317" s="36"/>
      <c r="JDP317" s="36"/>
      <c r="JDQ317" s="36"/>
      <c r="JDR317" s="36"/>
      <c r="JDS317" s="36"/>
      <c r="JDT317" s="36"/>
      <c r="JDU317" s="36"/>
      <c r="JDV317" s="36"/>
      <c r="JDW317" s="36"/>
      <c r="JDX317" s="36"/>
      <c r="JDY317" s="36"/>
      <c r="JDZ317" s="36"/>
      <c r="JEA317" s="36"/>
      <c r="JEB317" s="36"/>
      <c r="JEC317" s="36"/>
      <c r="JED317" s="36"/>
      <c r="JEE317" s="36"/>
      <c r="JEF317" s="36"/>
      <c r="JEG317" s="36"/>
      <c r="JEH317" s="36"/>
      <c r="JEI317" s="36"/>
      <c r="JEJ317" s="36"/>
      <c r="JEK317" s="36"/>
      <c r="JEL317" s="36"/>
      <c r="JEM317" s="36"/>
      <c r="JEN317" s="36"/>
      <c r="JEO317" s="36"/>
      <c r="JEP317" s="36"/>
      <c r="JEQ317" s="36"/>
      <c r="JER317" s="36"/>
      <c r="JES317" s="36"/>
      <c r="JET317" s="36"/>
      <c r="JEU317" s="36"/>
      <c r="JEV317" s="36"/>
      <c r="JEW317" s="36"/>
      <c r="JEX317" s="36"/>
      <c r="JEY317" s="36"/>
      <c r="JEZ317" s="36"/>
      <c r="JFA317" s="36"/>
      <c r="JFB317" s="36"/>
      <c r="JFC317" s="36"/>
      <c r="JFD317" s="36"/>
      <c r="JFE317" s="36"/>
      <c r="JFF317" s="36"/>
      <c r="JFG317" s="36"/>
      <c r="JFH317" s="36"/>
      <c r="JFI317" s="36"/>
      <c r="JFJ317" s="36"/>
      <c r="JFK317" s="36"/>
      <c r="JFL317" s="36"/>
      <c r="JFM317" s="36"/>
      <c r="JFN317" s="36"/>
      <c r="JFO317" s="36"/>
      <c r="JFP317" s="36"/>
      <c r="JFQ317" s="36"/>
      <c r="JFR317" s="36"/>
      <c r="JFS317" s="36"/>
      <c r="JFT317" s="36"/>
      <c r="JFU317" s="36"/>
      <c r="JFV317" s="36"/>
      <c r="JFW317" s="36"/>
      <c r="JFX317" s="36"/>
      <c r="JFY317" s="36"/>
      <c r="JFZ317" s="36"/>
      <c r="JGA317" s="36"/>
      <c r="JGB317" s="36"/>
      <c r="JGC317" s="36"/>
      <c r="JGD317" s="36"/>
      <c r="JGE317" s="36"/>
      <c r="JGF317" s="36"/>
      <c r="JGG317" s="36"/>
      <c r="JGH317" s="36"/>
      <c r="JGI317" s="36"/>
      <c r="JGJ317" s="36"/>
      <c r="JGK317" s="36"/>
      <c r="JGL317" s="36"/>
      <c r="JGM317" s="36"/>
      <c r="JGN317" s="36"/>
      <c r="JGO317" s="36"/>
      <c r="JGP317" s="36"/>
      <c r="JGQ317" s="36"/>
      <c r="JGR317" s="36"/>
      <c r="JGS317" s="36"/>
      <c r="JGT317" s="36"/>
      <c r="JGU317" s="36"/>
      <c r="JGV317" s="36"/>
      <c r="JGW317" s="36"/>
      <c r="JGX317" s="36"/>
      <c r="JGY317" s="36"/>
      <c r="JGZ317" s="36"/>
      <c r="JHA317" s="36"/>
      <c r="JHB317" s="36"/>
      <c r="JHC317" s="36"/>
      <c r="JHD317" s="36"/>
      <c r="JHE317" s="36"/>
      <c r="JHF317" s="36"/>
      <c r="JHG317" s="36"/>
      <c r="JHH317" s="36"/>
      <c r="JHI317" s="36"/>
      <c r="JHJ317" s="36"/>
      <c r="JHK317" s="36"/>
      <c r="JHL317" s="36"/>
      <c r="JHM317" s="36"/>
      <c r="JHN317" s="36"/>
      <c r="JHO317" s="36"/>
      <c r="JHP317" s="36"/>
      <c r="JHQ317" s="36"/>
      <c r="JHR317" s="36"/>
      <c r="JHS317" s="36"/>
      <c r="JHT317" s="36"/>
      <c r="JHU317" s="36"/>
      <c r="JHV317" s="36"/>
      <c r="JHW317" s="36"/>
      <c r="JHX317" s="36"/>
      <c r="JHY317" s="36"/>
      <c r="JHZ317" s="36"/>
      <c r="JIA317" s="36"/>
      <c r="JIB317" s="36"/>
      <c r="JIC317" s="36"/>
      <c r="JID317" s="36"/>
      <c r="JIE317" s="36"/>
      <c r="JIF317" s="36"/>
      <c r="JIG317" s="36"/>
      <c r="JIH317" s="36"/>
      <c r="JII317" s="36"/>
      <c r="JIJ317" s="36"/>
      <c r="JIK317" s="36"/>
      <c r="JIL317" s="36"/>
      <c r="JIM317" s="36"/>
      <c r="JIN317" s="36"/>
      <c r="JIO317" s="36"/>
      <c r="JIP317" s="36"/>
      <c r="JIQ317" s="36"/>
      <c r="JIR317" s="36"/>
      <c r="JIS317" s="36"/>
      <c r="JIT317" s="36"/>
      <c r="JIU317" s="36"/>
      <c r="JIV317" s="36"/>
      <c r="JIW317" s="36"/>
      <c r="JIX317" s="36"/>
      <c r="JIY317" s="36"/>
      <c r="JIZ317" s="36"/>
      <c r="JJA317" s="36"/>
      <c r="JJB317" s="36"/>
      <c r="JJC317" s="36"/>
      <c r="JJD317" s="36"/>
      <c r="JJE317" s="36"/>
      <c r="JJF317" s="36"/>
      <c r="JJG317" s="36"/>
      <c r="JJH317" s="36"/>
      <c r="JJI317" s="36"/>
      <c r="JJJ317" s="36"/>
      <c r="JJK317" s="36"/>
      <c r="JJL317" s="36"/>
      <c r="JJM317" s="36"/>
      <c r="JJN317" s="36"/>
      <c r="JJO317" s="36"/>
      <c r="JJP317" s="36"/>
      <c r="JJQ317" s="36"/>
      <c r="JJR317" s="36"/>
      <c r="JJS317" s="36"/>
      <c r="JJT317" s="36"/>
      <c r="JJU317" s="36"/>
      <c r="JJV317" s="36"/>
      <c r="JJW317" s="36"/>
      <c r="JJX317" s="36"/>
      <c r="JJY317" s="36"/>
      <c r="JJZ317" s="36"/>
      <c r="JKA317" s="36"/>
      <c r="JKB317" s="36"/>
      <c r="JKC317" s="36"/>
      <c r="JKD317" s="36"/>
      <c r="JKE317" s="36"/>
      <c r="JKF317" s="36"/>
      <c r="JKG317" s="36"/>
      <c r="JKH317" s="36"/>
      <c r="JKI317" s="36"/>
      <c r="JKJ317" s="36"/>
      <c r="JKK317" s="36"/>
      <c r="JKL317" s="36"/>
      <c r="JKM317" s="36"/>
      <c r="JKN317" s="36"/>
      <c r="JKO317" s="36"/>
      <c r="JKP317" s="36"/>
      <c r="JKQ317" s="36"/>
      <c r="JKR317" s="36"/>
      <c r="JKS317" s="36"/>
      <c r="JKT317" s="36"/>
      <c r="JKU317" s="36"/>
      <c r="JKV317" s="36"/>
      <c r="JKW317" s="36"/>
      <c r="JKX317" s="36"/>
      <c r="JKY317" s="36"/>
      <c r="JKZ317" s="36"/>
      <c r="JLA317" s="36"/>
      <c r="JLB317" s="36"/>
      <c r="JLC317" s="36"/>
      <c r="JLD317" s="36"/>
      <c r="JLE317" s="36"/>
      <c r="JLF317" s="36"/>
      <c r="JLG317" s="36"/>
      <c r="JLH317" s="36"/>
      <c r="JLI317" s="36"/>
      <c r="JLJ317" s="36"/>
      <c r="JLK317" s="36"/>
      <c r="JLL317" s="36"/>
      <c r="JLM317" s="36"/>
      <c r="JLN317" s="36"/>
      <c r="JLO317" s="36"/>
      <c r="JLP317" s="36"/>
      <c r="JLQ317" s="36"/>
      <c r="JLR317" s="36"/>
      <c r="JLS317" s="36"/>
      <c r="JLT317" s="36"/>
      <c r="JLU317" s="36"/>
      <c r="JLV317" s="36"/>
      <c r="JLW317" s="36"/>
      <c r="JLX317" s="36"/>
      <c r="JLY317" s="36"/>
      <c r="JLZ317" s="36"/>
      <c r="JMA317" s="36"/>
      <c r="JMB317" s="36"/>
      <c r="JMC317" s="36"/>
      <c r="JMD317" s="36"/>
      <c r="JME317" s="36"/>
      <c r="JMF317" s="36"/>
      <c r="JMG317" s="36"/>
      <c r="JMH317" s="36"/>
      <c r="JMI317" s="36"/>
      <c r="JMJ317" s="36"/>
      <c r="JMK317" s="36"/>
      <c r="JML317" s="36"/>
      <c r="JMM317" s="36"/>
      <c r="JMN317" s="36"/>
      <c r="JMO317" s="36"/>
      <c r="JMP317" s="36"/>
      <c r="JMQ317" s="36"/>
      <c r="JMR317" s="36"/>
      <c r="JMS317" s="36"/>
      <c r="JMT317" s="36"/>
      <c r="JMU317" s="36"/>
      <c r="JMV317" s="36"/>
      <c r="JMW317" s="36"/>
      <c r="JMX317" s="36"/>
      <c r="JMY317" s="36"/>
      <c r="JMZ317" s="36"/>
      <c r="JNA317" s="36"/>
      <c r="JNB317" s="36"/>
      <c r="JNC317" s="36"/>
      <c r="JND317" s="36"/>
      <c r="JNE317" s="36"/>
      <c r="JNF317" s="36"/>
      <c r="JNG317" s="36"/>
      <c r="JNH317" s="36"/>
      <c r="JNI317" s="36"/>
      <c r="JNJ317" s="36"/>
      <c r="JNK317" s="36"/>
      <c r="JNL317" s="36"/>
      <c r="JNM317" s="36"/>
      <c r="JNN317" s="36"/>
      <c r="JNO317" s="36"/>
      <c r="JNP317" s="36"/>
      <c r="JNQ317" s="36"/>
      <c r="JNR317" s="36"/>
      <c r="JNS317" s="36"/>
      <c r="JNT317" s="36"/>
      <c r="JNU317" s="36"/>
      <c r="JNV317" s="36"/>
      <c r="JNW317" s="36"/>
      <c r="JNX317" s="36"/>
      <c r="JNY317" s="36"/>
      <c r="JNZ317" s="36"/>
      <c r="JOA317" s="36"/>
      <c r="JOB317" s="36"/>
      <c r="JOC317" s="36"/>
      <c r="JOD317" s="36"/>
      <c r="JOE317" s="36"/>
      <c r="JOF317" s="36"/>
      <c r="JOG317" s="36"/>
      <c r="JOH317" s="36"/>
      <c r="JOI317" s="36"/>
      <c r="JOJ317" s="36"/>
      <c r="JOK317" s="36"/>
      <c r="JOL317" s="36"/>
      <c r="JOM317" s="36"/>
      <c r="JON317" s="36"/>
      <c r="JOO317" s="36"/>
      <c r="JOP317" s="36"/>
      <c r="JOQ317" s="36"/>
      <c r="JOR317" s="36"/>
      <c r="JOS317" s="36"/>
      <c r="JOT317" s="36"/>
      <c r="JOU317" s="36"/>
      <c r="JOV317" s="36"/>
      <c r="JOW317" s="36"/>
      <c r="JOX317" s="36"/>
      <c r="JOY317" s="36"/>
      <c r="JOZ317" s="36"/>
      <c r="JPA317" s="36"/>
      <c r="JPB317" s="36"/>
      <c r="JPC317" s="36"/>
      <c r="JPD317" s="36"/>
      <c r="JPE317" s="36"/>
      <c r="JPF317" s="36"/>
      <c r="JPG317" s="36"/>
      <c r="JPH317" s="36"/>
      <c r="JPI317" s="36"/>
      <c r="JPJ317" s="36"/>
      <c r="JPK317" s="36"/>
      <c r="JPL317" s="36"/>
      <c r="JPM317" s="36"/>
      <c r="JPN317" s="36"/>
      <c r="JPO317" s="36"/>
      <c r="JPP317" s="36"/>
      <c r="JPQ317" s="36"/>
      <c r="JPR317" s="36"/>
      <c r="JPS317" s="36"/>
      <c r="JPT317" s="36"/>
      <c r="JPU317" s="36"/>
      <c r="JPV317" s="36"/>
      <c r="JPW317" s="36"/>
      <c r="JPX317" s="36"/>
      <c r="JPY317" s="36"/>
      <c r="JPZ317" s="36"/>
      <c r="JQA317" s="36"/>
      <c r="JQB317" s="36"/>
      <c r="JQC317" s="36"/>
      <c r="JQD317" s="36"/>
      <c r="JQE317" s="36"/>
      <c r="JQF317" s="36"/>
      <c r="JQG317" s="36"/>
      <c r="JQH317" s="36"/>
      <c r="JQI317" s="36"/>
      <c r="JQJ317" s="36"/>
      <c r="JQK317" s="36"/>
      <c r="JQL317" s="36"/>
      <c r="JQM317" s="36"/>
      <c r="JQN317" s="36"/>
      <c r="JQO317" s="36"/>
      <c r="JQP317" s="36"/>
      <c r="JQQ317" s="36"/>
      <c r="JQR317" s="36"/>
      <c r="JQS317" s="36"/>
      <c r="JQT317" s="36"/>
      <c r="JQU317" s="36"/>
      <c r="JQV317" s="36"/>
      <c r="JQW317" s="36"/>
      <c r="JQX317" s="36"/>
      <c r="JQY317" s="36"/>
      <c r="JQZ317" s="36"/>
      <c r="JRA317" s="36"/>
      <c r="JRB317" s="36"/>
      <c r="JRC317" s="36"/>
      <c r="JRD317" s="36"/>
      <c r="JRE317" s="36"/>
      <c r="JRF317" s="36"/>
      <c r="JRG317" s="36"/>
      <c r="JRH317" s="36"/>
      <c r="JRI317" s="36"/>
      <c r="JRJ317" s="36"/>
      <c r="JRK317" s="36"/>
      <c r="JRL317" s="36"/>
      <c r="JRM317" s="36"/>
      <c r="JRN317" s="36"/>
      <c r="JRO317" s="36"/>
      <c r="JRP317" s="36"/>
      <c r="JRQ317" s="36"/>
      <c r="JRR317" s="36"/>
      <c r="JRS317" s="36"/>
      <c r="JRT317" s="36"/>
      <c r="JRU317" s="36"/>
      <c r="JRV317" s="36"/>
      <c r="JRW317" s="36"/>
      <c r="JRX317" s="36"/>
      <c r="JRY317" s="36"/>
      <c r="JRZ317" s="36"/>
      <c r="JSA317" s="36"/>
      <c r="JSB317" s="36"/>
      <c r="JSC317" s="36"/>
      <c r="JSD317" s="36"/>
      <c r="JSE317" s="36"/>
      <c r="JSF317" s="36"/>
      <c r="JSG317" s="36"/>
      <c r="JSH317" s="36"/>
      <c r="JSI317" s="36"/>
      <c r="JSJ317" s="36"/>
      <c r="JSK317" s="36"/>
      <c r="JSL317" s="36"/>
      <c r="JSM317" s="36"/>
      <c r="JSN317" s="36"/>
      <c r="JSO317" s="36"/>
      <c r="JSP317" s="36"/>
      <c r="JSQ317" s="36"/>
      <c r="JSR317" s="36"/>
      <c r="JSS317" s="36"/>
      <c r="JST317" s="36"/>
      <c r="JSU317" s="36"/>
      <c r="JSV317" s="36"/>
      <c r="JSW317" s="36"/>
      <c r="JSX317" s="36"/>
      <c r="JSY317" s="36"/>
      <c r="JSZ317" s="36"/>
      <c r="JTA317" s="36"/>
      <c r="JTB317" s="36"/>
      <c r="JTC317" s="36"/>
      <c r="JTD317" s="36"/>
      <c r="JTE317" s="36"/>
      <c r="JTF317" s="36"/>
      <c r="JTG317" s="36"/>
      <c r="JTH317" s="36"/>
      <c r="JTI317" s="36"/>
      <c r="JTJ317" s="36"/>
      <c r="JTK317" s="36"/>
      <c r="JTL317" s="36"/>
      <c r="JTM317" s="36"/>
      <c r="JTN317" s="36"/>
      <c r="JTO317" s="36"/>
      <c r="JTP317" s="36"/>
      <c r="JTQ317" s="36"/>
      <c r="JTR317" s="36"/>
      <c r="JTS317" s="36"/>
      <c r="JTT317" s="36"/>
      <c r="JTU317" s="36"/>
      <c r="JTV317" s="36"/>
      <c r="JTW317" s="36"/>
      <c r="JTX317" s="36"/>
      <c r="JTY317" s="36"/>
      <c r="JTZ317" s="36"/>
      <c r="JUA317" s="36"/>
      <c r="JUB317" s="36"/>
      <c r="JUC317" s="36"/>
      <c r="JUD317" s="36"/>
      <c r="JUE317" s="36"/>
      <c r="JUF317" s="36"/>
      <c r="JUG317" s="36"/>
      <c r="JUH317" s="36"/>
      <c r="JUI317" s="36"/>
      <c r="JUJ317" s="36"/>
      <c r="JUK317" s="36"/>
      <c r="JUL317" s="36"/>
      <c r="JUM317" s="36"/>
      <c r="JUN317" s="36"/>
      <c r="JUO317" s="36"/>
      <c r="JUP317" s="36"/>
      <c r="JUQ317" s="36"/>
      <c r="JUR317" s="36"/>
      <c r="JUS317" s="36"/>
      <c r="JUT317" s="36"/>
      <c r="JUU317" s="36"/>
      <c r="JUV317" s="36"/>
      <c r="JUW317" s="36"/>
      <c r="JUX317" s="36"/>
      <c r="JUY317" s="36"/>
      <c r="JUZ317" s="36"/>
      <c r="JVA317" s="36"/>
      <c r="JVB317" s="36"/>
      <c r="JVC317" s="36"/>
      <c r="JVD317" s="36"/>
      <c r="JVE317" s="36"/>
      <c r="JVF317" s="36"/>
      <c r="JVG317" s="36"/>
      <c r="JVH317" s="36"/>
      <c r="JVI317" s="36"/>
      <c r="JVJ317" s="36"/>
      <c r="JVK317" s="36"/>
      <c r="JVL317" s="36"/>
      <c r="JVM317" s="36"/>
      <c r="JVN317" s="36"/>
      <c r="JVO317" s="36"/>
      <c r="JVP317" s="36"/>
      <c r="JVQ317" s="36"/>
      <c r="JVR317" s="36"/>
      <c r="JVS317" s="36"/>
      <c r="JVT317" s="36"/>
      <c r="JVU317" s="36"/>
      <c r="JVV317" s="36"/>
      <c r="JVW317" s="36"/>
      <c r="JVX317" s="36"/>
      <c r="JVY317" s="36"/>
      <c r="JVZ317" s="36"/>
      <c r="JWA317" s="36"/>
      <c r="JWB317" s="36"/>
      <c r="JWC317" s="36"/>
      <c r="JWD317" s="36"/>
      <c r="JWE317" s="36"/>
      <c r="JWF317" s="36"/>
      <c r="JWG317" s="36"/>
      <c r="JWH317" s="36"/>
      <c r="JWI317" s="36"/>
      <c r="JWJ317" s="36"/>
      <c r="JWK317" s="36"/>
      <c r="JWL317" s="36"/>
      <c r="JWM317" s="36"/>
      <c r="JWN317" s="36"/>
      <c r="JWO317" s="36"/>
      <c r="JWP317" s="36"/>
      <c r="JWQ317" s="36"/>
      <c r="JWR317" s="36"/>
      <c r="JWS317" s="36"/>
      <c r="JWT317" s="36"/>
      <c r="JWU317" s="36"/>
      <c r="JWV317" s="36"/>
      <c r="JWW317" s="36"/>
      <c r="JWX317" s="36"/>
      <c r="JWY317" s="36"/>
      <c r="JWZ317" s="36"/>
      <c r="JXA317" s="36"/>
      <c r="JXB317" s="36"/>
      <c r="JXC317" s="36"/>
      <c r="JXD317" s="36"/>
      <c r="JXE317" s="36"/>
      <c r="JXF317" s="36"/>
      <c r="JXG317" s="36"/>
      <c r="JXH317" s="36"/>
      <c r="JXI317" s="36"/>
      <c r="JXJ317" s="36"/>
      <c r="JXK317" s="36"/>
      <c r="JXL317" s="36"/>
      <c r="JXM317" s="36"/>
      <c r="JXN317" s="36"/>
      <c r="JXO317" s="36"/>
      <c r="JXP317" s="36"/>
      <c r="JXQ317" s="36"/>
      <c r="JXR317" s="36"/>
      <c r="JXS317" s="36"/>
      <c r="JXT317" s="36"/>
      <c r="JXU317" s="36"/>
      <c r="JXV317" s="36"/>
      <c r="JXW317" s="36"/>
      <c r="JXX317" s="36"/>
      <c r="JXY317" s="36"/>
      <c r="JXZ317" s="36"/>
      <c r="JYA317" s="36"/>
      <c r="JYB317" s="36"/>
      <c r="JYC317" s="36"/>
      <c r="JYD317" s="36"/>
      <c r="JYE317" s="36"/>
      <c r="JYF317" s="36"/>
      <c r="JYG317" s="36"/>
      <c r="JYH317" s="36"/>
      <c r="JYI317" s="36"/>
      <c r="JYJ317" s="36"/>
      <c r="JYK317" s="36"/>
      <c r="JYL317" s="36"/>
      <c r="JYM317" s="36"/>
      <c r="JYN317" s="36"/>
      <c r="JYO317" s="36"/>
      <c r="JYP317" s="36"/>
      <c r="JYQ317" s="36"/>
      <c r="JYR317" s="36"/>
      <c r="JYS317" s="36"/>
      <c r="JYT317" s="36"/>
      <c r="JYU317" s="36"/>
      <c r="JYV317" s="36"/>
      <c r="JYW317" s="36"/>
      <c r="JYX317" s="36"/>
      <c r="JYY317" s="36"/>
      <c r="JYZ317" s="36"/>
      <c r="JZA317" s="36"/>
      <c r="JZB317" s="36"/>
      <c r="JZC317" s="36"/>
      <c r="JZD317" s="36"/>
      <c r="JZE317" s="36"/>
      <c r="JZF317" s="36"/>
      <c r="JZG317" s="36"/>
      <c r="JZH317" s="36"/>
      <c r="JZI317" s="36"/>
      <c r="JZJ317" s="36"/>
      <c r="JZK317" s="36"/>
      <c r="JZL317" s="36"/>
      <c r="JZM317" s="36"/>
      <c r="JZN317" s="36"/>
      <c r="JZO317" s="36"/>
      <c r="JZP317" s="36"/>
      <c r="JZQ317" s="36"/>
      <c r="JZR317" s="36"/>
      <c r="JZS317" s="36"/>
      <c r="JZT317" s="36"/>
      <c r="JZU317" s="36"/>
      <c r="JZV317" s="36"/>
      <c r="JZW317" s="36"/>
      <c r="JZX317" s="36"/>
      <c r="JZY317" s="36"/>
      <c r="JZZ317" s="36"/>
      <c r="KAA317" s="36"/>
      <c r="KAB317" s="36"/>
      <c r="KAC317" s="36"/>
      <c r="KAD317" s="36"/>
      <c r="KAE317" s="36"/>
      <c r="KAF317" s="36"/>
      <c r="KAG317" s="36"/>
      <c r="KAH317" s="36"/>
      <c r="KAI317" s="36"/>
      <c r="KAJ317" s="36"/>
      <c r="KAK317" s="36"/>
      <c r="KAL317" s="36"/>
      <c r="KAM317" s="36"/>
      <c r="KAN317" s="36"/>
      <c r="KAO317" s="36"/>
      <c r="KAP317" s="36"/>
      <c r="KAQ317" s="36"/>
      <c r="KAR317" s="36"/>
      <c r="KAS317" s="36"/>
      <c r="KAT317" s="36"/>
      <c r="KAU317" s="36"/>
      <c r="KAV317" s="36"/>
      <c r="KAW317" s="36"/>
      <c r="KAX317" s="36"/>
      <c r="KAY317" s="36"/>
      <c r="KAZ317" s="36"/>
      <c r="KBA317" s="36"/>
      <c r="KBB317" s="36"/>
      <c r="KBC317" s="36"/>
      <c r="KBD317" s="36"/>
      <c r="KBE317" s="36"/>
      <c r="KBF317" s="36"/>
      <c r="KBG317" s="36"/>
      <c r="KBH317" s="36"/>
      <c r="KBI317" s="36"/>
      <c r="KBJ317" s="36"/>
      <c r="KBK317" s="36"/>
      <c r="KBL317" s="36"/>
      <c r="KBM317" s="36"/>
      <c r="KBN317" s="36"/>
      <c r="KBO317" s="36"/>
      <c r="KBP317" s="36"/>
      <c r="KBQ317" s="36"/>
      <c r="KBR317" s="36"/>
      <c r="KBS317" s="36"/>
      <c r="KBT317" s="36"/>
      <c r="KBU317" s="36"/>
      <c r="KBV317" s="36"/>
      <c r="KBW317" s="36"/>
      <c r="KBX317" s="36"/>
      <c r="KBY317" s="36"/>
      <c r="KBZ317" s="36"/>
      <c r="KCA317" s="36"/>
      <c r="KCB317" s="36"/>
      <c r="KCC317" s="36"/>
      <c r="KCD317" s="36"/>
      <c r="KCE317" s="36"/>
      <c r="KCF317" s="36"/>
      <c r="KCG317" s="36"/>
      <c r="KCH317" s="36"/>
      <c r="KCI317" s="36"/>
      <c r="KCJ317" s="36"/>
      <c r="KCK317" s="36"/>
      <c r="KCL317" s="36"/>
      <c r="KCM317" s="36"/>
      <c r="KCN317" s="36"/>
      <c r="KCO317" s="36"/>
      <c r="KCP317" s="36"/>
      <c r="KCQ317" s="36"/>
      <c r="KCR317" s="36"/>
      <c r="KCS317" s="36"/>
      <c r="KCT317" s="36"/>
      <c r="KCU317" s="36"/>
      <c r="KCV317" s="36"/>
      <c r="KCW317" s="36"/>
      <c r="KCX317" s="36"/>
      <c r="KCY317" s="36"/>
      <c r="KCZ317" s="36"/>
      <c r="KDA317" s="36"/>
      <c r="KDB317" s="36"/>
      <c r="KDC317" s="36"/>
      <c r="KDD317" s="36"/>
      <c r="KDE317" s="36"/>
      <c r="KDF317" s="36"/>
      <c r="KDG317" s="36"/>
      <c r="KDH317" s="36"/>
      <c r="KDI317" s="36"/>
      <c r="KDJ317" s="36"/>
      <c r="KDK317" s="36"/>
      <c r="KDL317" s="36"/>
      <c r="KDM317" s="36"/>
      <c r="KDN317" s="36"/>
      <c r="KDO317" s="36"/>
      <c r="KDP317" s="36"/>
      <c r="KDQ317" s="36"/>
      <c r="KDR317" s="36"/>
      <c r="KDS317" s="36"/>
      <c r="KDT317" s="36"/>
      <c r="KDU317" s="36"/>
      <c r="KDV317" s="36"/>
      <c r="KDW317" s="36"/>
      <c r="KDX317" s="36"/>
      <c r="KDY317" s="36"/>
      <c r="KDZ317" s="36"/>
      <c r="KEA317" s="36"/>
      <c r="KEB317" s="36"/>
      <c r="KEC317" s="36"/>
      <c r="KED317" s="36"/>
      <c r="KEE317" s="36"/>
      <c r="KEF317" s="36"/>
      <c r="KEG317" s="36"/>
      <c r="KEH317" s="36"/>
      <c r="KEI317" s="36"/>
      <c r="KEJ317" s="36"/>
      <c r="KEK317" s="36"/>
      <c r="KEL317" s="36"/>
      <c r="KEM317" s="36"/>
      <c r="KEN317" s="36"/>
      <c r="KEO317" s="36"/>
      <c r="KEP317" s="36"/>
      <c r="KEQ317" s="36"/>
      <c r="KER317" s="36"/>
      <c r="KES317" s="36"/>
      <c r="KET317" s="36"/>
      <c r="KEU317" s="36"/>
      <c r="KEV317" s="36"/>
      <c r="KEW317" s="36"/>
      <c r="KEX317" s="36"/>
      <c r="KEY317" s="36"/>
      <c r="KEZ317" s="36"/>
      <c r="KFA317" s="36"/>
      <c r="KFB317" s="36"/>
      <c r="KFC317" s="36"/>
      <c r="KFD317" s="36"/>
      <c r="KFE317" s="36"/>
      <c r="KFF317" s="36"/>
      <c r="KFG317" s="36"/>
      <c r="KFH317" s="36"/>
      <c r="KFI317" s="36"/>
      <c r="KFJ317" s="36"/>
      <c r="KFK317" s="36"/>
      <c r="KFL317" s="36"/>
      <c r="KFM317" s="36"/>
      <c r="KFN317" s="36"/>
      <c r="KFO317" s="36"/>
      <c r="KFP317" s="36"/>
      <c r="KFQ317" s="36"/>
      <c r="KFR317" s="36"/>
      <c r="KFS317" s="36"/>
      <c r="KFT317" s="36"/>
      <c r="KFU317" s="36"/>
      <c r="KFV317" s="36"/>
      <c r="KFW317" s="36"/>
      <c r="KFX317" s="36"/>
      <c r="KFY317" s="36"/>
      <c r="KFZ317" s="36"/>
      <c r="KGA317" s="36"/>
      <c r="KGB317" s="36"/>
      <c r="KGC317" s="36"/>
      <c r="KGD317" s="36"/>
      <c r="KGE317" s="36"/>
      <c r="KGF317" s="36"/>
      <c r="KGG317" s="36"/>
      <c r="KGH317" s="36"/>
      <c r="KGI317" s="36"/>
      <c r="KGJ317" s="36"/>
      <c r="KGK317" s="36"/>
      <c r="KGL317" s="36"/>
      <c r="KGM317" s="36"/>
      <c r="KGN317" s="36"/>
      <c r="KGO317" s="36"/>
      <c r="KGP317" s="36"/>
      <c r="KGQ317" s="36"/>
      <c r="KGR317" s="36"/>
      <c r="KGS317" s="36"/>
      <c r="KGT317" s="36"/>
      <c r="KGU317" s="36"/>
      <c r="KGV317" s="36"/>
      <c r="KGW317" s="36"/>
      <c r="KGX317" s="36"/>
      <c r="KGY317" s="36"/>
      <c r="KGZ317" s="36"/>
      <c r="KHA317" s="36"/>
      <c r="KHB317" s="36"/>
      <c r="KHC317" s="36"/>
      <c r="KHD317" s="36"/>
      <c r="KHE317" s="36"/>
      <c r="KHF317" s="36"/>
      <c r="KHG317" s="36"/>
      <c r="KHH317" s="36"/>
      <c r="KHI317" s="36"/>
      <c r="KHJ317" s="36"/>
      <c r="KHK317" s="36"/>
      <c r="KHL317" s="36"/>
      <c r="KHM317" s="36"/>
      <c r="KHN317" s="36"/>
      <c r="KHO317" s="36"/>
      <c r="KHP317" s="36"/>
      <c r="KHQ317" s="36"/>
      <c r="KHR317" s="36"/>
      <c r="KHS317" s="36"/>
      <c r="KHT317" s="36"/>
      <c r="KHU317" s="36"/>
      <c r="KHV317" s="36"/>
      <c r="KHW317" s="36"/>
      <c r="KHX317" s="36"/>
      <c r="KHY317" s="36"/>
      <c r="KHZ317" s="36"/>
      <c r="KIA317" s="36"/>
      <c r="KIB317" s="36"/>
      <c r="KIC317" s="36"/>
      <c r="KID317" s="36"/>
      <c r="KIE317" s="36"/>
      <c r="KIF317" s="36"/>
      <c r="KIG317" s="36"/>
      <c r="KIH317" s="36"/>
      <c r="KII317" s="36"/>
      <c r="KIJ317" s="36"/>
      <c r="KIK317" s="36"/>
      <c r="KIL317" s="36"/>
      <c r="KIM317" s="36"/>
      <c r="KIN317" s="36"/>
      <c r="KIO317" s="36"/>
      <c r="KIP317" s="36"/>
      <c r="KIQ317" s="36"/>
      <c r="KIR317" s="36"/>
      <c r="KIS317" s="36"/>
      <c r="KIT317" s="36"/>
      <c r="KIU317" s="36"/>
      <c r="KIV317" s="36"/>
      <c r="KIW317" s="36"/>
      <c r="KIX317" s="36"/>
      <c r="KIY317" s="36"/>
      <c r="KIZ317" s="36"/>
      <c r="KJA317" s="36"/>
      <c r="KJB317" s="36"/>
      <c r="KJC317" s="36"/>
      <c r="KJD317" s="36"/>
      <c r="KJE317" s="36"/>
      <c r="KJF317" s="36"/>
      <c r="KJG317" s="36"/>
      <c r="KJH317" s="36"/>
      <c r="KJI317" s="36"/>
      <c r="KJJ317" s="36"/>
      <c r="KJK317" s="36"/>
      <c r="KJL317" s="36"/>
      <c r="KJM317" s="36"/>
      <c r="KJN317" s="36"/>
      <c r="KJO317" s="36"/>
      <c r="KJP317" s="36"/>
      <c r="KJQ317" s="36"/>
      <c r="KJR317" s="36"/>
      <c r="KJS317" s="36"/>
      <c r="KJT317" s="36"/>
      <c r="KJU317" s="36"/>
      <c r="KJV317" s="36"/>
      <c r="KJW317" s="36"/>
      <c r="KJX317" s="36"/>
      <c r="KJY317" s="36"/>
      <c r="KJZ317" s="36"/>
      <c r="KKA317" s="36"/>
      <c r="KKB317" s="36"/>
      <c r="KKC317" s="36"/>
      <c r="KKD317" s="36"/>
      <c r="KKE317" s="36"/>
      <c r="KKF317" s="36"/>
      <c r="KKG317" s="36"/>
      <c r="KKH317" s="36"/>
      <c r="KKI317" s="36"/>
      <c r="KKJ317" s="36"/>
      <c r="KKK317" s="36"/>
      <c r="KKL317" s="36"/>
      <c r="KKM317" s="36"/>
      <c r="KKN317" s="36"/>
      <c r="KKO317" s="36"/>
      <c r="KKP317" s="36"/>
      <c r="KKQ317" s="36"/>
      <c r="KKR317" s="36"/>
      <c r="KKS317" s="36"/>
      <c r="KKT317" s="36"/>
      <c r="KKU317" s="36"/>
      <c r="KKV317" s="36"/>
      <c r="KKW317" s="36"/>
      <c r="KKX317" s="36"/>
      <c r="KKY317" s="36"/>
      <c r="KKZ317" s="36"/>
      <c r="KLA317" s="36"/>
      <c r="KLB317" s="36"/>
      <c r="KLC317" s="36"/>
      <c r="KLD317" s="36"/>
      <c r="KLE317" s="36"/>
      <c r="KLF317" s="36"/>
      <c r="KLG317" s="36"/>
      <c r="KLH317" s="36"/>
      <c r="KLI317" s="36"/>
      <c r="KLJ317" s="36"/>
      <c r="KLK317" s="36"/>
      <c r="KLL317" s="36"/>
      <c r="KLM317" s="36"/>
      <c r="KLN317" s="36"/>
      <c r="KLO317" s="36"/>
      <c r="KLP317" s="36"/>
      <c r="KLQ317" s="36"/>
      <c r="KLR317" s="36"/>
      <c r="KLS317" s="36"/>
      <c r="KLT317" s="36"/>
      <c r="KLU317" s="36"/>
      <c r="KLV317" s="36"/>
      <c r="KLW317" s="36"/>
      <c r="KLX317" s="36"/>
      <c r="KLY317" s="36"/>
      <c r="KLZ317" s="36"/>
      <c r="KMA317" s="36"/>
      <c r="KMB317" s="36"/>
      <c r="KMC317" s="36"/>
      <c r="KMD317" s="36"/>
      <c r="KME317" s="36"/>
      <c r="KMF317" s="36"/>
      <c r="KMG317" s="36"/>
      <c r="KMH317" s="36"/>
      <c r="KMI317" s="36"/>
      <c r="KMJ317" s="36"/>
      <c r="KMK317" s="36"/>
      <c r="KML317" s="36"/>
      <c r="KMM317" s="36"/>
      <c r="KMN317" s="36"/>
      <c r="KMO317" s="36"/>
      <c r="KMP317" s="36"/>
      <c r="KMQ317" s="36"/>
      <c r="KMR317" s="36"/>
      <c r="KMS317" s="36"/>
      <c r="KMT317" s="36"/>
      <c r="KMU317" s="36"/>
      <c r="KMV317" s="36"/>
      <c r="KMW317" s="36"/>
      <c r="KMX317" s="36"/>
      <c r="KMY317" s="36"/>
      <c r="KMZ317" s="36"/>
      <c r="KNA317" s="36"/>
      <c r="KNB317" s="36"/>
      <c r="KNC317" s="36"/>
      <c r="KND317" s="36"/>
      <c r="KNE317" s="36"/>
      <c r="KNF317" s="36"/>
      <c r="KNG317" s="36"/>
      <c r="KNH317" s="36"/>
      <c r="KNI317" s="36"/>
      <c r="KNJ317" s="36"/>
      <c r="KNK317" s="36"/>
      <c r="KNL317" s="36"/>
      <c r="KNM317" s="36"/>
      <c r="KNN317" s="36"/>
      <c r="KNO317" s="36"/>
      <c r="KNP317" s="36"/>
      <c r="KNQ317" s="36"/>
      <c r="KNR317" s="36"/>
      <c r="KNS317" s="36"/>
      <c r="KNT317" s="36"/>
      <c r="KNU317" s="36"/>
      <c r="KNV317" s="36"/>
      <c r="KNW317" s="36"/>
      <c r="KNX317" s="36"/>
      <c r="KNY317" s="36"/>
      <c r="KNZ317" s="36"/>
      <c r="KOA317" s="36"/>
      <c r="KOB317" s="36"/>
      <c r="KOC317" s="36"/>
      <c r="KOD317" s="36"/>
      <c r="KOE317" s="36"/>
      <c r="KOF317" s="36"/>
      <c r="KOG317" s="36"/>
      <c r="KOH317" s="36"/>
      <c r="KOI317" s="36"/>
      <c r="KOJ317" s="36"/>
      <c r="KOK317" s="36"/>
      <c r="KOL317" s="36"/>
      <c r="KOM317" s="36"/>
      <c r="KON317" s="36"/>
      <c r="KOO317" s="36"/>
      <c r="KOP317" s="36"/>
      <c r="KOQ317" s="36"/>
      <c r="KOR317" s="36"/>
      <c r="KOS317" s="36"/>
      <c r="KOT317" s="36"/>
      <c r="KOU317" s="36"/>
      <c r="KOV317" s="36"/>
      <c r="KOW317" s="36"/>
      <c r="KOX317" s="36"/>
      <c r="KOY317" s="36"/>
      <c r="KOZ317" s="36"/>
      <c r="KPA317" s="36"/>
      <c r="KPB317" s="36"/>
      <c r="KPC317" s="36"/>
      <c r="KPD317" s="36"/>
      <c r="KPE317" s="36"/>
      <c r="KPF317" s="36"/>
      <c r="KPG317" s="36"/>
      <c r="KPH317" s="36"/>
      <c r="KPI317" s="36"/>
      <c r="KPJ317" s="36"/>
      <c r="KPK317" s="36"/>
      <c r="KPL317" s="36"/>
      <c r="KPM317" s="36"/>
      <c r="KPN317" s="36"/>
      <c r="KPO317" s="36"/>
      <c r="KPP317" s="36"/>
      <c r="KPQ317" s="36"/>
      <c r="KPR317" s="36"/>
      <c r="KPS317" s="36"/>
      <c r="KPT317" s="36"/>
      <c r="KPU317" s="36"/>
      <c r="KPV317" s="36"/>
      <c r="KPW317" s="36"/>
      <c r="KPX317" s="36"/>
      <c r="KPY317" s="36"/>
      <c r="KPZ317" s="36"/>
      <c r="KQA317" s="36"/>
      <c r="KQB317" s="36"/>
      <c r="KQC317" s="36"/>
      <c r="KQD317" s="36"/>
      <c r="KQE317" s="36"/>
      <c r="KQF317" s="36"/>
      <c r="KQG317" s="36"/>
      <c r="KQH317" s="36"/>
      <c r="KQI317" s="36"/>
      <c r="KQJ317" s="36"/>
      <c r="KQK317" s="36"/>
      <c r="KQL317" s="36"/>
      <c r="KQM317" s="36"/>
      <c r="KQN317" s="36"/>
      <c r="KQO317" s="36"/>
      <c r="KQP317" s="36"/>
      <c r="KQQ317" s="36"/>
      <c r="KQR317" s="36"/>
      <c r="KQS317" s="36"/>
      <c r="KQT317" s="36"/>
      <c r="KQU317" s="36"/>
      <c r="KQV317" s="36"/>
      <c r="KQW317" s="36"/>
      <c r="KQX317" s="36"/>
      <c r="KQY317" s="36"/>
      <c r="KQZ317" s="36"/>
      <c r="KRA317" s="36"/>
      <c r="KRB317" s="36"/>
      <c r="KRC317" s="36"/>
      <c r="KRD317" s="36"/>
      <c r="KRE317" s="36"/>
      <c r="KRF317" s="36"/>
      <c r="KRG317" s="36"/>
      <c r="KRH317" s="36"/>
      <c r="KRI317" s="36"/>
      <c r="KRJ317" s="36"/>
      <c r="KRK317" s="36"/>
      <c r="KRL317" s="36"/>
      <c r="KRM317" s="36"/>
      <c r="KRN317" s="36"/>
      <c r="KRO317" s="36"/>
      <c r="KRP317" s="36"/>
      <c r="KRQ317" s="36"/>
      <c r="KRR317" s="36"/>
      <c r="KRS317" s="36"/>
      <c r="KRT317" s="36"/>
      <c r="KRU317" s="36"/>
      <c r="KRV317" s="36"/>
      <c r="KRW317" s="36"/>
      <c r="KRX317" s="36"/>
      <c r="KRY317" s="36"/>
      <c r="KRZ317" s="36"/>
      <c r="KSA317" s="36"/>
      <c r="KSB317" s="36"/>
      <c r="KSC317" s="36"/>
      <c r="KSD317" s="36"/>
      <c r="KSE317" s="36"/>
      <c r="KSF317" s="36"/>
      <c r="KSG317" s="36"/>
      <c r="KSH317" s="36"/>
      <c r="KSI317" s="36"/>
      <c r="KSJ317" s="36"/>
      <c r="KSK317" s="36"/>
      <c r="KSL317" s="36"/>
      <c r="KSM317" s="36"/>
      <c r="KSN317" s="36"/>
      <c r="KSO317" s="36"/>
      <c r="KSP317" s="36"/>
      <c r="KSQ317" s="36"/>
      <c r="KSR317" s="36"/>
      <c r="KSS317" s="36"/>
      <c r="KST317" s="36"/>
      <c r="KSU317" s="36"/>
      <c r="KSV317" s="36"/>
      <c r="KSW317" s="36"/>
      <c r="KSX317" s="36"/>
      <c r="KSY317" s="36"/>
      <c r="KSZ317" s="36"/>
      <c r="KTA317" s="36"/>
      <c r="KTB317" s="36"/>
      <c r="KTC317" s="36"/>
      <c r="KTD317" s="36"/>
      <c r="KTE317" s="36"/>
      <c r="KTF317" s="36"/>
      <c r="KTG317" s="36"/>
      <c r="KTH317" s="36"/>
      <c r="KTI317" s="36"/>
      <c r="KTJ317" s="36"/>
      <c r="KTK317" s="36"/>
      <c r="KTL317" s="36"/>
      <c r="KTM317" s="36"/>
      <c r="KTN317" s="36"/>
      <c r="KTO317" s="36"/>
      <c r="KTP317" s="36"/>
      <c r="KTQ317" s="36"/>
      <c r="KTR317" s="36"/>
      <c r="KTS317" s="36"/>
      <c r="KTT317" s="36"/>
      <c r="KTU317" s="36"/>
      <c r="KTV317" s="36"/>
      <c r="KTW317" s="36"/>
      <c r="KTX317" s="36"/>
      <c r="KTY317" s="36"/>
      <c r="KTZ317" s="36"/>
      <c r="KUA317" s="36"/>
      <c r="KUB317" s="36"/>
      <c r="KUC317" s="36"/>
      <c r="KUD317" s="36"/>
      <c r="KUE317" s="36"/>
      <c r="KUF317" s="36"/>
      <c r="KUG317" s="36"/>
      <c r="KUH317" s="36"/>
      <c r="KUI317" s="36"/>
      <c r="KUJ317" s="36"/>
      <c r="KUK317" s="36"/>
      <c r="KUL317" s="36"/>
      <c r="KUM317" s="36"/>
      <c r="KUN317" s="36"/>
      <c r="KUO317" s="36"/>
      <c r="KUP317" s="36"/>
      <c r="KUQ317" s="36"/>
      <c r="KUR317" s="36"/>
      <c r="KUS317" s="36"/>
      <c r="KUT317" s="36"/>
      <c r="KUU317" s="36"/>
      <c r="KUV317" s="36"/>
      <c r="KUW317" s="36"/>
      <c r="KUX317" s="36"/>
      <c r="KUY317" s="36"/>
      <c r="KUZ317" s="36"/>
      <c r="KVA317" s="36"/>
      <c r="KVB317" s="36"/>
      <c r="KVC317" s="36"/>
      <c r="KVD317" s="36"/>
      <c r="KVE317" s="36"/>
      <c r="KVF317" s="36"/>
      <c r="KVG317" s="36"/>
      <c r="KVH317" s="36"/>
      <c r="KVI317" s="36"/>
      <c r="KVJ317" s="36"/>
      <c r="KVK317" s="36"/>
      <c r="KVL317" s="36"/>
      <c r="KVM317" s="36"/>
      <c r="KVN317" s="36"/>
      <c r="KVO317" s="36"/>
      <c r="KVP317" s="36"/>
      <c r="KVQ317" s="36"/>
      <c r="KVR317" s="36"/>
      <c r="KVS317" s="36"/>
      <c r="KVT317" s="36"/>
      <c r="KVU317" s="36"/>
      <c r="KVV317" s="36"/>
      <c r="KVW317" s="36"/>
      <c r="KVX317" s="36"/>
      <c r="KVY317" s="36"/>
      <c r="KVZ317" s="36"/>
      <c r="KWA317" s="36"/>
      <c r="KWB317" s="36"/>
      <c r="KWC317" s="36"/>
      <c r="KWD317" s="36"/>
      <c r="KWE317" s="36"/>
      <c r="KWF317" s="36"/>
      <c r="KWG317" s="36"/>
      <c r="KWH317" s="36"/>
      <c r="KWI317" s="36"/>
      <c r="KWJ317" s="36"/>
      <c r="KWK317" s="36"/>
      <c r="KWL317" s="36"/>
      <c r="KWM317" s="36"/>
      <c r="KWN317" s="36"/>
      <c r="KWO317" s="36"/>
      <c r="KWP317" s="36"/>
      <c r="KWQ317" s="36"/>
      <c r="KWR317" s="36"/>
      <c r="KWS317" s="36"/>
      <c r="KWT317" s="36"/>
      <c r="KWU317" s="36"/>
      <c r="KWV317" s="36"/>
      <c r="KWW317" s="36"/>
      <c r="KWX317" s="36"/>
      <c r="KWY317" s="36"/>
      <c r="KWZ317" s="36"/>
      <c r="KXA317" s="36"/>
      <c r="KXB317" s="36"/>
      <c r="KXC317" s="36"/>
      <c r="KXD317" s="36"/>
      <c r="KXE317" s="36"/>
      <c r="KXF317" s="36"/>
      <c r="KXG317" s="36"/>
      <c r="KXH317" s="36"/>
      <c r="KXI317" s="36"/>
      <c r="KXJ317" s="36"/>
      <c r="KXK317" s="36"/>
      <c r="KXL317" s="36"/>
      <c r="KXM317" s="36"/>
      <c r="KXN317" s="36"/>
      <c r="KXO317" s="36"/>
      <c r="KXP317" s="36"/>
      <c r="KXQ317" s="36"/>
      <c r="KXR317" s="36"/>
      <c r="KXS317" s="36"/>
      <c r="KXT317" s="36"/>
      <c r="KXU317" s="36"/>
      <c r="KXV317" s="36"/>
      <c r="KXW317" s="36"/>
      <c r="KXX317" s="36"/>
      <c r="KXY317" s="36"/>
      <c r="KXZ317" s="36"/>
      <c r="KYA317" s="36"/>
      <c r="KYB317" s="36"/>
      <c r="KYC317" s="36"/>
      <c r="KYD317" s="36"/>
      <c r="KYE317" s="36"/>
      <c r="KYF317" s="36"/>
      <c r="KYG317" s="36"/>
      <c r="KYH317" s="36"/>
      <c r="KYI317" s="36"/>
      <c r="KYJ317" s="36"/>
      <c r="KYK317" s="36"/>
      <c r="KYL317" s="36"/>
      <c r="KYM317" s="36"/>
      <c r="KYN317" s="36"/>
      <c r="KYO317" s="36"/>
      <c r="KYP317" s="36"/>
      <c r="KYQ317" s="36"/>
      <c r="KYR317" s="36"/>
      <c r="KYS317" s="36"/>
      <c r="KYT317" s="36"/>
      <c r="KYU317" s="36"/>
      <c r="KYV317" s="36"/>
      <c r="KYW317" s="36"/>
      <c r="KYX317" s="36"/>
      <c r="KYY317" s="36"/>
      <c r="KYZ317" s="36"/>
      <c r="KZA317" s="36"/>
      <c r="KZB317" s="36"/>
      <c r="KZC317" s="36"/>
      <c r="KZD317" s="36"/>
      <c r="KZE317" s="36"/>
      <c r="KZF317" s="36"/>
      <c r="KZG317" s="36"/>
      <c r="KZH317" s="36"/>
      <c r="KZI317" s="36"/>
      <c r="KZJ317" s="36"/>
      <c r="KZK317" s="36"/>
      <c r="KZL317" s="36"/>
      <c r="KZM317" s="36"/>
      <c r="KZN317" s="36"/>
      <c r="KZO317" s="36"/>
      <c r="KZP317" s="36"/>
      <c r="KZQ317" s="36"/>
      <c r="KZR317" s="36"/>
      <c r="KZS317" s="36"/>
      <c r="KZT317" s="36"/>
      <c r="KZU317" s="36"/>
      <c r="KZV317" s="36"/>
      <c r="KZW317" s="36"/>
      <c r="KZX317" s="36"/>
      <c r="KZY317" s="36"/>
      <c r="KZZ317" s="36"/>
      <c r="LAA317" s="36"/>
      <c r="LAB317" s="36"/>
      <c r="LAC317" s="36"/>
      <c r="LAD317" s="36"/>
      <c r="LAE317" s="36"/>
      <c r="LAF317" s="36"/>
      <c r="LAG317" s="36"/>
      <c r="LAH317" s="36"/>
      <c r="LAI317" s="36"/>
      <c r="LAJ317" s="36"/>
      <c r="LAK317" s="36"/>
      <c r="LAL317" s="36"/>
      <c r="LAM317" s="36"/>
      <c r="LAN317" s="36"/>
      <c r="LAO317" s="36"/>
      <c r="LAP317" s="36"/>
      <c r="LAQ317" s="36"/>
      <c r="LAR317" s="36"/>
      <c r="LAS317" s="36"/>
      <c r="LAT317" s="36"/>
      <c r="LAU317" s="36"/>
      <c r="LAV317" s="36"/>
      <c r="LAW317" s="36"/>
      <c r="LAX317" s="36"/>
      <c r="LAY317" s="36"/>
      <c r="LAZ317" s="36"/>
      <c r="LBA317" s="36"/>
      <c r="LBB317" s="36"/>
      <c r="LBC317" s="36"/>
      <c r="LBD317" s="36"/>
      <c r="LBE317" s="36"/>
      <c r="LBF317" s="36"/>
      <c r="LBG317" s="36"/>
      <c r="LBH317" s="36"/>
      <c r="LBI317" s="36"/>
      <c r="LBJ317" s="36"/>
      <c r="LBK317" s="36"/>
      <c r="LBL317" s="36"/>
      <c r="LBM317" s="36"/>
      <c r="LBN317" s="36"/>
      <c r="LBO317" s="36"/>
      <c r="LBP317" s="36"/>
      <c r="LBQ317" s="36"/>
      <c r="LBR317" s="36"/>
      <c r="LBS317" s="36"/>
      <c r="LBT317" s="36"/>
      <c r="LBU317" s="36"/>
      <c r="LBV317" s="36"/>
      <c r="LBW317" s="36"/>
      <c r="LBX317" s="36"/>
      <c r="LBY317" s="36"/>
      <c r="LBZ317" s="36"/>
      <c r="LCA317" s="36"/>
      <c r="LCB317" s="36"/>
      <c r="LCC317" s="36"/>
      <c r="LCD317" s="36"/>
      <c r="LCE317" s="36"/>
      <c r="LCF317" s="36"/>
      <c r="LCG317" s="36"/>
      <c r="LCH317" s="36"/>
      <c r="LCI317" s="36"/>
      <c r="LCJ317" s="36"/>
      <c r="LCK317" s="36"/>
      <c r="LCL317" s="36"/>
      <c r="LCM317" s="36"/>
      <c r="LCN317" s="36"/>
      <c r="LCO317" s="36"/>
      <c r="LCP317" s="36"/>
      <c r="LCQ317" s="36"/>
      <c r="LCR317" s="36"/>
      <c r="LCS317" s="36"/>
      <c r="LCT317" s="36"/>
      <c r="LCU317" s="36"/>
      <c r="LCV317" s="36"/>
      <c r="LCW317" s="36"/>
      <c r="LCX317" s="36"/>
      <c r="LCY317" s="36"/>
      <c r="LCZ317" s="36"/>
      <c r="LDA317" s="36"/>
      <c r="LDB317" s="36"/>
      <c r="LDC317" s="36"/>
      <c r="LDD317" s="36"/>
      <c r="LDE317" s="36"/>
      <c r="LDF317" s="36"/>
      <c r="LDG317" s="36"/>
      <c r="LDH317" s="36"/>
      <c r="LDI317" s="36"/>
      <c r="LDJ317" s="36"/>
      <c r="LDK317" s="36"/>
      <c r="LDL317" s="36"/>
      <c r="LDM317" s="36"/>
      <c r="LDN317" s="36"/>
      <c r="LDO317" s="36"/>
      <c r="LDP317" s="36"/>
      <c r="LDQ317" s="36"/>
      <c r="LDR317" s="36"/>
      <c r="LDS317" s="36"/>
      <c r="LDT317" s="36"/>
      <c r="LDU317" s="36"/>
      <c r="LDV317" s="36"/>
      <c r="LDW317" s="36"/>
      <c r="LDX317" s="36"/>
      <c r="LDY317" s="36"/>
      <c r="LDZ317" s="36"/>
      <c r="LEA317" s="36"/>
      <c r="LEB317" s="36"/>
      <c r="LEC317" s="36"/>
      <c r="LED317" s="36"/>
      <c r="LEE317" s="36"/>
      <c r="LEF317" s="36"/>
      <c r="LEG317" s="36"/>
      <c r="LEH317" s="36"/>
      <c r="LEI317" s="36"/>
      <c r="LEJ317" s="36"/>
      <c r="LEK317" s="36"/>
      <c r="LEL317" s="36"/>
      <c r="LEM317" s="36"/>
      <c r="LEN317" s="36"/>
      <c r="LEO317" s="36"/>
      <c r="LEP317" s="36"/>
      <c r="LEQ317" s="36"/>
      <c r="LER317" s="36"/>
      <c r="LES317" s="36"/>
      <c r="LET317" s="36"/>
      <c r="LEU317" s="36"/>
      <c r="LEV317" s="36"/>
      <c r="LEW317" s="36"/>
      <c r="LEX317" s="36"/>
      <c r="LEY317" s="36"/>
      <c r="LEZ317" s="36"/>
      <c r="LFA317" s="36"/>
      <c r="LFB317" s="36"/>
      <c r="LFC317" s="36"/>
      <c r="LFD317" s="36"/>
      <c r="LFE317" s="36"/>
      <c r="LFF317" s="36"/>
      <c r="LFG317" s="36"/>
      <c r="LFH317" s="36"/>
      <c r="LFI317" s="36"/>
      <c r="LFJ317" s="36"/>
      <c r="LFK317" s="36"/>
      <c r="LFL317" s="36"/>
      <c r="LFM317" s="36"/>
      <c r="LFN317" s="36"/>
      <c r="LFO317" s="36"/>
      <c r="LFP317" s="36"/>
      <c r="LFQ317" s="36"/>
      <c r="LFR317" s="36"/>
      <c r="LFS317" s="36"/>
      <c r="LFT317" s="36"/>
      <c r="LFU317" s="36"/>
      <c r="LFV317" s="36"/>
      <c r="LFW317" s="36"/>
      <c r="LFX317" s="36"/>
      <c r="LFY317" s="36"/>
      <c r="LFZ317" s="36"/>
      <c r="LGA317" s="36"/>
      <c r="LGB317" s="36"/>
      <c r="LGC317" s="36"/>
      <c r="LGD317" s="36"/>
      <c r="LGE317" s="36"/>
      <c r="LGF317" s="36"/>
      <c r="LGG317" s="36"/>
      <c r="LGH317" s="36"/>
      <c r="LGI317" s="36"/>
      <c r="LGJ317" s="36"/>
      <c r="LGK317" s="36"/>
      <c r="LGL317" s="36"/>
      <c r="LGM317" s="36"/>
      <c r="LGN317" s="36"/>
      <c r="LGO317" s="36"/>
      <c r="LGP317" s="36"/>
      <c r="LGQ317" s="36"/>
      <c r="LGR317" s="36"/>
      <c r="LGS317" s="36"/>
      <c r="LGT317" s="36"/>
      <c r="LGU317" s="36"/>
      <c r="LGV317" s="36"/>
      <c r="LGW317" s="36"/>
      <c r="LGX317" s="36"/>
      <c r="LGY317" s="36"/>
      <c r="LGZ317" s="36"/>
      <c r="LHA317" s="36"/>
      <c r="LHB317" s="36"/>
      <c r="LHC317" s="36"/>
      <c r="LHD317" s="36"/>
      <c r="LHE317" s="36"/>
      <c r="LHF317" s="36"/>
      <c r="LHG317" s="36"/>
      <c r="LHH317" s="36"/>
      <c r="LHI317" s="36"/>
      <c r="LHJ317" s="36"/>
      <c r="LHK317" s="36"/>
      <c r="LHL317" s="36"/>
      <c r="LHM317" s="36"/>
      <c r="LHN317" s="36"/>
      <c r="LHO317" s="36"/>
      <c r="LHP317" s="36"/>
      <c r="LHQ317" s="36"/>
      <c r="LHR317" s="36"/>
      <c r="LHS317" s="36"/>
      <c r="LHT317" s="36"/>
      <c r="LHU317" s="36"/>
      <c r="LHV317" s="36"/>
      <c r="LHW317" s="36"/>
      <c r="LHX317" s="36"/>
      <c r="LHY317" s="36"/>
      <c r="LHZ317" s="36"/>
      <c r="LIA317" s="36"/>
      <c r="LIB317" s="36"/>
      <c r="LIC317" s="36"/>
      <c r="LID317" s="36"/>
      <c r="LIE317" s="36"/>
      <c r="LIF317" s="36"/>
      <c r="LIG317" s="36"/>
      <c r="LIH317" s="36"/>
      <c r="LII317" s="36"/>
      <c r="LIJ317" s="36"/>
      <c r="LIK317" s="36"/>
      <c r="LIL317" s="36"/>
      <c r="LIM317" s="36"/>
      <c r="LIN317" s="36"/>
      <c r="LIO317" s="36"/>
      <c r="LIP317" s="36"/>
      <c r="LIQ317" s="36"/>
      <c r="LIR317" s="36"/>
      <c r="LIS317" s="36"/>
      <c r="LIT317" s="36"/>
      <c r="LIU317" s="36"/>
      <c r="LIV317" s="36"/>
      <c r="LIW317" s="36"/>
      <c r="LIX317" s="36"/>
      <c r="LIY317" s="36"/>
      <c r="LIZ317" s="36"/>
      <c r="LJA317" s="36"/>
      <c r="LJB317" s="36"/>
      <c r="LJC317" s="36"/>
      <c r="LJD317" s="36"/>
      <c r="LJE317" s="36"/>
      <c r="LJF317" s="36"/>
      <c r="LJG317" s="36"/>
      <c r="LJH317" s="36"/>
      <c r="LJI317" s="36"/>
      <c r="LJJ317" s="36"/>
      <c r="LJK317" s="36"/>
      <c r="LJL317" s="36"/>
      <c r="LJM317" s="36"/>
      <c r="LJN317" s="36"/>
      <c r="LJO317" s="36"/>
      <c r="LJP317" s="36"/>
      <c r="LJQ317" s="36"/>
      <c r="LJR317" s="36"/>
      <c r="LJS317" s="36"/>
      <c r="LJT317" s="36"/>
      <c r="LJU317" s="36"/>
      <c r="LJV317" s="36"/>
      <c r="LJW317" s="36"/>
      <c r="LJX317" s="36"/>
      <c r="LJY317" s="36"/>
      <c r="LJZ317" s="36"/>
      <c r="LKA317" s="36"/>
      <c r="LKB317" s="36"/>
      <c r="LKC317" s="36"/>
      <c r="LKD317" s="36"/>
      <c r="LKE317" s="36"/>
      <c r="LKF317" s="36"/>
      <c r="LKG317" s="36"/>
      <c r="LKH317" s="36"/>
      <c r="LKI317" s="36"/>
      <c r="LKJ317" s="36"/>
      <c r="LKK317" s="36"/>
      <c r="LKL317" s="36"/>
      <c r="LKM317" s="36"/>
      <c r="LKN317" s="36"/>
      <c r="LKO317" s="36"/>
      <c r="LKP317" s="36"/>
      <c r="LKQ317" s="36"/>
      <c r="LKR317" s="36"/>
      <c r="LKS317" s="36"/>
      <c r="LKT317" s="36"/>
      <c r="LKU317" s="36"/>
      <c r="LKV317" s="36"/>
      <c r="LKW317" s="36"/>
      <c r="LKX317" s="36"/>
      <c r="LKY317" s="36"/>
      <c r="LKZ317" s="36"/>
      <c r="LLA317" s="36"/>
      <c r="LLB317" s="36"/>
      <c r="LLC317" s="36"/>
      <c r="LLD317" s="36"/>
      <c r="LLE317" s="36"/>
      <c r="LLF317" s="36"/>
      <c r="LLG317" s="36"/>
      <c r="LLH317" s="36"/>
      <c r="LLI317" s="36"/>
      <c r="LLJ317" s="36"/>
      <c r="LLK317" s="36"/>
      <c r="LLL317" s="36"/>
      <c r="LLM317" s="36"/>
      <c r="LLN317" s="36"/>
      <c r="LLO317" s="36"/>
      <c r="LLP317" s="36"/>
      <c r="LLQ317" s="36"/>
      <c r="LLR317" s="36"/>
      <c r="LLS317" s="36"/>
      <c r="LLT317" s="36"/>
      <c r="LLU317" s="36"/>
      <c r="LLV317" s="36"/>
      <c r="LLW317" s="36"/>
      <c r="LLX317" s="36"/>
      <c r="LLY317" s="36"/>
      <c r="LLZ317" s="36"/>
      <c r="LMA317" s="36"/>
      <c r="LMB317" s="36"/>
      <c r="LMC317" s="36"/>
      <c r="LMD317" s="36"/>
      <c r="LME317" s="36"/>
      <c r="LMF317" s="36"/>
      <c r="LMG317" s="36"/>
      <c r="LMH317" s="36"/>
      <c r="LMI317" s="36"/>
      <c r="LMJ317" s="36"/>
      <c r="LMK317" s="36"/>
      <c r="LML317" s="36"/>
      <c r="LMM317" s="36"/>
      <c r="LMN317" s="36"/>
      <c r="LMO317" s="36"/>
      <c r="LMP317" s="36"/>
      <c r="LMQ317" s="36"/>
      <c r="LMR317" s="36"/>
      <c r="LMS317" s="36"/>
      <c r="LMT317" s="36"/>
      <c r="LMU317" s="36"/>
      <c r="LMV317" s="36"/>
      <c r="LMW317" s="36"/>
      <c r="LMX317" s="36"/>
      <c r="LMY317" s="36"/>
      <c r="LMZ317" s="36"/>
      <c r="LNA317" s="36"/>
      <c r="LNB317" s="36"/>
      <c r="LNC317" s="36"/>
      <c r="LND317" s="36"/>
      <c r="LNE317" s="36"/>
      <c r="LNF317" s="36"/>
      <c r="LNG317" s="36"/>
      <c r="LNH317" s="36"/>
      <c r="LNI317" s="36"/>
      <c r="LNJ317" s="36"/>
      <c r="LNK317" s="36"/>
      <c r="LNL317" s="36"/>
      <c r="LNM317" s="36"/>
      <c r="LNN317" s="36"/>
      <c r="LNO317" s="36"/>
      <c r="LNP317" s="36"/>
      <c r="LNQ317" s="36"/>
      <c r="LNR317" s="36"/>
      <c r="LNS317" s="36"/>
      <c r="LNT317" s="36"/>
      <c r="LNU317" s="36"/>
      <c r="LNV317" s="36"/>
      <c r="LNW317" s="36"/>
      <c r="LNX317" s="36"/>
      <c r="LNY317" s="36"/>
      <c r="LNZ317" s="36"/>
      <c r="LOA317" s="36"/>
      <c r="LOB317" s="36"/>
      <c r="LOC317" s="36"/>
      <c r="LOD317" s="36"/>
      <c r="LOE317" s="36"/>
      <c r="LOF317" s="36"/>
      <c r="LOG317" s="36"/>
      <c r="LOH317" s="36"/>
      <c r="LOI317" s="36"/>
      <c r="LOJ317" s="36"/>
      <c r="LOK317" s="36"/>
      <c r="LOL317" s="36"/>
      <c r="LOM317" s="36"/>
      <c r="LON317" s="36"/>
      <c r="LOO317" s="36"/>
      <c r="LOP317" s="36"/>
      <c r="LOQ317" s="36"/>
      <c r="LOR317" s="36"/>
      <c r="LOS317" s="36"/>
      <c r="LOT317" s="36"/>
      <c r="LOU317" s="36"/>
      <c r="LOV317" s="36"/>
      <c r="LOW317" s="36"/>
      <c r="LOX317" s="36"/>
      <c r="LOY317" s="36"/>
      <c r="LOZ317" s="36"/>
      <c r="LPA317" s="36"/>
      <c r="LPB317" s="36"/>
      <c r="LPC317" s="36"/>
      <c r="LPD317" s="36"/>
      <c r="LPE317" s="36"/>
      <c r="LPF317" s="36"/>
      <c r="LPG317" s="36"/>
      <c r="LPH317" s="36"/>
      <c r="LPI317" s="36"/>
      <c r="LPJ317" s="36"/>
      <c r="LPK317" s="36"/>
      <c r="LPL317" s="36"/>
      <c r="LPM317" s="36"/>
      <c r="LPN317" s="36"/>
      <c r="LPO317" s="36"/>
      <c r="LPP317" s="36"/>
      <c r="LPQ317" s="36"/>
      <c r="LPR317" s="36"/>
      <c r="LPS317" s="36"/>
      <c r="LPT317" s="36"/>
      <c r="LPU317" s="36"/>
      <c r="LPV317" s="36"/>
      <c r="LPW317" s="36"/>
      <c r="LPX317" s="36"/>
      <c r="LPY317" s="36"/>
      <c r="LPZ317" s="36"/>
      <c r="LQA317" s="36"/>
      <c r="LQB317" s="36"/>
      <c r="LQC317" s="36"/>
      <c r="LQD317" s="36"/>
      <c r="LQE317" s="36"/>
      <c r="LQF317" s="36"/>
      <c r="LQG317" s="36"/>
      <c r="LQH317" s="36"/>
      <c r="LQI317" s="36"/>
      <c r="LQJ317" s="36"/>
      <c r="LQK317" s="36"/>
      <c r="LQL317" s="36"/>
      <c r="LQM317" s="36"/>
      <c r="LQN317" s="36"/>
      <c r="LQO317" s="36"/>
      <c r="LQP317" s="36"/>
      <c r="LQQ317" s="36"/>
      <c r="LQR317" s="36"/>
      <c r="LQS317" s="36"/>
      <c r="LQT317" s="36"/>
      <c r="LQU317" s="36"/>
      <c r="LQV317" s="36"/>
      <c r="LQW317" s="36"/>
      <c r="LQX317" s="36"/>
      <c r="LQY317" s="36"/>
      <c r="LQZ317" s="36"/>
      <c r="LRA317" s="36"/>
      <c r="LRB317" s="36"/>
      <c r="LRC317" s="36"/>
      <c r="LRD317" s="36"/>
      <c r="LRE317" s="36"/>
      <c r="LRF317" s="36"/>
      <c r="LRG317" s="36"/>
      <c r="LRH317" s="36"/>
      <c r="LRI317" s="36"/>
      <c r="LRJ317" s="36"/>
      <c r="LRK317" s="36"/>
      <c r="LRL317" s="36"/>
      <c r="LRM317" s="36"/>
      <c r="LRN317" s="36"/>
      <c r="LRO317" s="36"/>
      <c r="LRP317" s="36"/>
      <c r="LRQ317" s="36"/>
      <c r="LRR317" s="36"/>
      <c r="LRS317" s="36"/>
      <c r="LRT317" s="36"/>
      <c r="LRU317" s="36"/>
      <c r="LRV317" s="36"/>
      <c r="LRW317" s="36"/>
      <c r="LRX317" s="36"/>
      <c r="LRY317" s="36"/>
      <c r="LRZ317" s="36"/>
      <c r="LSA317" s="36"/>
      <c r="LSB317" s="36"/>
      <c r="LSC317" s="36"/>
      <c r="LSD317" s="36"/>
      <c r="LSE317" s="36"/>
      <c r="LSF317" s="36"/>
      <c r="LSG317" s="36"/>
      <c r="LSH317" s="36"/>
      <c r="LSI317" s="36"/>
      <c r="LSJ317" s="36"/>
      <c r="LSK317" s="36"/>
      <c r="LSL317" s="36"/>
      <c r="LSM317" s="36"/>
      <c r="LSN317" s="36"/>
      <c r="LSO317" s="36"/>
      <c r="LSP317" s="36"/>
      <c r="LSQ317" s="36"/>
      <c r="LSR317" s="36"/>
      <c r="LSS317" s="36"/>
      <c r="LST317" s="36"/>
      <c r="LSU317" s="36"/>
      <c r="LSV317" s="36"/>
      <c r="LSW317" s="36"/>
      <c r="LSX317" s="36"/>
      <c r="LSY317" s="36"/>
      <c r="LSZ317" s="36"/>
      <c r="LTA317" s="36"/>
      <c r="LTB317" s="36"/>
      <c r="LTC317" s="36"/>
      <c r="LTD317" s="36"/>
      <c r="LTE317" s="36"/>
      <c r="LTF317" s="36"/>
      <c r="LTG317" s="36"/>
      <c r="LTH317" s="36"/>
      <c r="LTI317" s="36"/>
      <c r="LTJ317" s="36"/>
      <c r="LTK317" s="36"/>
      <c r="LTL317" s="36"/>
      <c r="LTM317" s="36"/>
      <c r="LTN317" s="36"/>
      <c r="LTO317" s="36"/>
      <c r="LTP317" s="36"/>
      <c r="LTQ317" s="36"/>
      <c r="LTR317" s="36"/>
      <c r="LTS317" s="36"/>
      <c r="LTT317" s="36"/>
      <c r="LTU317" s="36"/>
      <c r="LTV317" s="36"/>
      <c r="LTW317" s="36"/>
      <c r="LTX317" s="36"/>
      <c r="LTY317" s="36"/>
      <c r="LTZ317" s="36"/>
      <c r="LUA317" s="36"/>
      <c r="LUB317" s="36"/>
      <c r="LUC317" s="36"/>
      <c r="LUD317" s="36"/>
      <c r="LUE317" s="36"/>
      <c r="LUF317" s="36"/>
      <c r="LUG317" s="36"/>
      <c r="LUH317" s="36"/>
      <c r="LUI317" s="36"/>
      <c r="LUJ317" s="36"/>
      <c r="LUK317" s="36"/>
      <c r="LUL317" s="36"/>
      <c r="LUM317" s="36"/>
      <c r="LUN317" s="36"/>
      <c r="LUO317" s="36"/>
      <c r="LUP317" s="36"/>
      <c r="LUQ317" s="36"/>
      <c r="LUR317" s="36"/>
      <c r="LUS317" s="36"/>
      <c r="LUT317" s="36"/>
      <c r="LUU317" s="36"/>
      <c r="LUV317" s="36"/>
      <c r="LUW317" s="36"/>
      <c r="LUX317" s="36"/>
      <c r="LUY317" s="36"/>
      <c r="LUZ317" s="36"/>
      <c r="LVA317" s="36"/>
      <c r="LVB317" s="36"/>
      <c r="LVC317" s="36"/>
      <c r="LVD317" s="36"/>
      <c r="LVE317" s="36"/>
      <c r="LVF317" s="36"/>
      <c r="LVG317" s="36"/>
      <c r="LVH317" s="36"/>
      <c r="LVI317" s="36"/>
      <c r="LVJ317" s="36"/>
      <c r="LVK317" s="36"/>
      <c r="LVL317" s="36"/>
      <c r="LVM317" s="36"/>
      <c r="LVN317" s="36"/>
      <c r="LVO317" s="36"/>
      <c r="LVP317" s="36"/>
      <c r="LVQ317" s="36"/>
      <c r="LVR317" s="36"/>
      <c r="LVS317" s="36"/>
      <c r="LVT317" s="36"/>
      <c r="LVU317" s="36"/>
      <c r="LVV317" s="36"/>
      <c r="LVW317" s="36"/>
      <c r="LVX317" s="36"/>
      <c r="LVY317" s="36"/>
      <c r="LVZ317" s="36"/>
      <c r="LWA317" s="36"/>
      <c r="LWB317" s="36"/>
      <c r="LWC317" s="36"/>
      <c r="LWD317" s="36"/>
      <c r="LWE317" s="36"/>
      <c r="LWF317" s="36"/>
      <c r="LWG317" s="36"/>
      <c r="LWH317" s="36"/>
      <c r="LWI317" s="36"/>
      <c r="LWJ317" s="36"/>
      <c r="LWK317" s="36"/>
      <c r="LWL317" s="36"/>
      <c r="LWM317" s="36"/>
      <c r="LWN317" s="36"/>
      <c r="LWO317" s="36"/>
      <c r="LWP317" s="36"/>
      <c r="LWQ317" s="36"/>
      <c r="LWR317" s="36"/>
      <c r="LWS317" s="36"/>
      <c r="LWT317" s="36"/>
      <c r="LWU317" s="36"/>
      <c r="LWV317" s="36"/>
      <c r="LWW317" s="36"/>
      <c r="LWX317" s="36"/>
      <c r="LWY317" s="36"/>
      <c r="LWZ317" s="36"/>
      <c r="LXA317" s="36"/>
      <c r="LXB317" s="36"/>
      <c r="LXC317" s="36"/>
      <c r="LXD317" s="36"/>
      <c r="LXE317" s="36"/>
      <c r="LXF317" s="36"/>
      <c r="LXG317" s="36"/>
      <c r="LXH317" s="36"/>
      <c r="LXI317" s="36"/>
      <c r="LXJ317" s="36"/>
      <c r="LXK317" s="36"/>
      <c r="LXL317" s="36"/>
      <c r="LXM317" s="36"/>
      <c r="LXN317" s="36"/>
      <c r="LXO317" s="36"/>
      <c r="LXP317" s="36"/>
      <c r="LXQ317" s="36"/>
      <c r="LXR317" s="36"/>
      <c r="LXS317" s="36"/>
      <c r="LXT317" s="36"/>
      <c r="LXU317" s="36"/>
      <c r="LXV317" s="36"/>
      <c r="LXW317" s="36"/>
      <c r="LXX317" s="36"/>
      <c r="LXY317" s="36"/>
      <c r="LXZ317" s="36"/>
      <c r="LYA317" s="36"/>
      <c r="LYB317" s="36"/>
      <c r="LYC317" s="36"/>
      <c r="LYD317" s="36"/>
      <c r="LYE317" s="36"/>
      <c r="LYF317" s="36"/>
      <c r="LYG317" s="36"/>
      <c r="LYH317" s="36"/>
      <c r="LYI317" s="36"/>
      <c r="LYJ317" s="36"/>
      <c r="LYK317" s="36"/>
      <c r="LYL317" s="36"/>
      <c r="LYM317" s="36"/>
      <c r="LYN317" s="36"/>
      <c r="LYO317" s="36"/>
      <c r="LYP317" s="36"/>
      <c r="LYQ317" s="36"/>
      <c r="LYR317" s="36"/>
      <c r="LYS317" s="36"/>
      <c r="LYT317" s="36"/>
      <c r="LYU317" s="36"/>
      <c r="LYV317" s="36"/>
      <c r="LYW317" s="36"/>
      <c r="LYX317" s="36"/>
      <c r="LYY317" s="36"/>
      <c r="LYZ317" s="36"/>
      <c r="LZA317" s="36"/>
      <c r="LZB317" s="36"/>
      <c r="LZC317" s="36"/>
      <c r="LZD317" s="36"/>
      <c r="LZE317" s="36"/>
      <c r="LZF317" s="36"/>
      <c r="LZG317" s="36"/>
      <c r="LZH317" s="36"/>
      <c r="LZI317" s="36"/>
      <c r="LZJ317" s="36"/>
      <c r="LZK317" s="36"/>
      <c r="LZL317" s="36"/>
      <c r="LZM317" s="36"/>
      <c r="LZN317" s="36"/>
      <c r="LZO317" s="36"/>
      <c r="LZP317" s="36"/>
      <c r="LZQ317" s="36"/>
      <c r="LZR317" s="36"/>
      <c r="LZS317" s="36"/>
      <c r="LZT317" s="36"/>
      <c r="LZU317" s="36"/>
      <c r="LZV317" s="36"/>
      <c r="LZW317" s="36"/>
      <c r="LZX317" s="36"/>
      <c r="LZY317" s="36"/>
      <c r="LZZ317" s="36"/>
      <c r="MAA317" s="36"/>
      <c r="MAB317" s="36"/>
      <c r="MAC317" s="36"/>
      <c r="MAD317" s="36"/>
      <c r="MAE317" s="36"/>
      <c r="MAF317" s="36"/>
      <c r="MAG317" s="36"/>
      <c r="MAH317" s="36"/>
      <c r="MAI317" s="36"/>
      <c r="MAJ317" s="36"/>
      <c r="MAK317" s="36"/>
      <c r="MAL317" s="36"/>
      <c r="MAM317" s="36"/>
      <c r="MAN317" s="36"/>
      <c r="MAO317" s="36"/>
      <c r="MAP317" s="36"/>
      <c r="MAQ317" s="36"/>
      <c r="MAR317" s="36"/>
      <c r="MAS317" s="36"/>
      <c r="MAT317" s="36"/>
      <c r="MAU317" s="36"/>
      <c r="MAV317" s="36"/>
      <c r="MAW317" s="36"/>
      <c r="MAX317" s="36"/>
      <c r="MAY317" s="36"/>
      <c r="MAZ317" s="36"/>
      <c r="MBA317" s="36"/>
      <c r="MBB317" s="36"/>
      <c r="MBC317" s="36"/>
      <c r="MBD317" s="36"/>
      <c r="MBE317" s="36"/>
      <c r="MBF317" s="36"/>
      <c r="MBG317" s="36"/>
      <c r="MBH317" s="36"/>
      <c r="MBI317" s="36"/>
      <c r="MBJ317" s="36"/>
      <c r="MBK317" s="36"/>
      <c r="MBL317" s="36"/>
      <c r="MBM317" s="36"/>
      <c r="MBN317" s="36"/>
      <c r="MBO317" s="36"/>
      <c r="MBP317" s="36"/>
      <c r="MBQ317" s="36"/>
      <c r="MBR317" s="36"/>
      <c r="MBS317" s="36"/>
      <c r="MBT317" s="36"/>
      <c r="MBU317" s="36"/>
      <c r="MBV317" s="36"/>
      <c r="MBW317" s="36"/>
      <c r="MBX317" s="36"/>
      <c r="MBY317" s="36"/>
      <c r="MBZ317" s="36"/>
      <c r="MCA317" s="36"/>
      <c r="MCB317" s="36"/>
      <c r="MCC317" s="36"/>
      <c r="MCD317" s="36"/>
      <c r="MCE317" s="36"/>
      <c r="MCF317" s="36"/>
      <c r="MCG317" s="36"/>
      <c r="MCH317" s="36"/>
      <c r="MCI317" s="36"/>
      <c r="MCJ317" s="36"/>
      <c r="MCK317" s="36"/>
      <c r="MCL317" s="36"/>
      <c r="MCM317" s="36"/>
      <c r="MCN317" s="36"/>
      <c r="MCO317" s="36"/>
      <c r="MCP317" s="36"/>
      <c r="MCQ317" s="36"/>
      <c r="MCR317" s="36"/>
      <c r="MCS317" s="36"/>
      <c r="MCT317" s="36"/>
      <c r="MCU317" s="36"/>
      <c r="MCV317" s="36"/>
      <c r="MCW317" s="36"/>
      <c r="MCX317" s="36"/>
      <c r="MCY317" s="36"/>
      <c r="MCZ317" s="36"/>
      <c r="MDA317" s="36"/>
      <c r="MDB317" s="36"/>
      <c r="MDC317" s="36"/>
      <c r="MDD317" s="36"/>
      <c r="MDE317" s="36"/>
      <c r="MDF317" s="36"/>
      <c r="MDG317" s="36"/>
      <c r="MDH317" s="36"/>
      <c r="MDI317" s="36"/>
      <c r="MDJ317" s="36"/>
      <c r="MDK317" s="36"/>
      <c r="MDL317" s="36"/>
      <c r="MDM317" s="36"/>
      <c r="MDN317" s="36"/>
      <c r="MDO317" s="36"/>
      <c r="MDP317" s="36"/>
      <c r="MDQ317" s="36"/>
      <c r="MDR317" s="36"/>
      <c r="MDS317" s="36"/>
      <c r="MDT317" s="36"/>
      <c r="MDU317" s="36"/>
      <c r="MDV317" s="36"/>
      <c r="MDW317" s="36"/>
      <c r="MDX317" s="36"/>
      <c r="MDY317" s="36"/>
      <c r="MDZ317" s="36"/>
      <c r="MEA317" s="36"/>
      <c r="MEB317" s="36"/>
      <c r="MEC317" s="36"/>
      <c r="MED317" s="36"/>
      <c r="MEE317" s="36"/>
      <c r="MEF317" s="36"/>
      <c r="MEG317" s="36"/>
      <c r="MEH317" s="36"/>
      <c r="MEI317" s="36"/>
      <c r="MEJ317" s="36"/>
      <c r="MEK317" s="36"/>
      <c r="MEL317" s="36"/>
      <c r="MEM317" s="36"/>
      <c r="MEN317" s="36"/>
      <c r="MEO317" s="36"/>
      <c r="MEP317" s="36"/>
      <c r="MEQ317" s="36"/>
      <c r="MER317" s="36"/>
      <c r="MES317" s="36"/>
      <c r="MET317" s="36"/>
      <c r="MEU317" s="36"/>
      <c r="MEV317" s="36"/>
      <c r="MEW317" s="36"/>
      <c r="MEX317" s="36"/>
      <c r="MEY317" s="36"/>
      <c r="MEZ317" s="36"/>
      <c r="MFA317" s="36"/>
      <c r="MFB317" s="36"/>
      <c r="MFC317" s="36"/>
      <c r="MFD317" s="36"/>
      <c r="MFE317" s="36"/>
      <c r="MFF317" s="36"/>
      <c r="MFG317" s="36"/>
      <c r="MFH317" s="36"/>
      <c r="MFI317" s="36"/>
      <c r="MFJ317" s="36"/>
      <c r="MFK317" s="36"/>
      <c r="MFL317" s="36"/>
      <c r="MFM317" s="36"/>
      <c r="MFN317" s="36"/>
      <c r="MFO317" s="36"/>
      <c r="MFP317" s="36"/>
      <c r="MFQ317" s="36"/>
      <c r="MFR317" s="36"/>
      <c r="MFS317" s="36"/>
      <c r="MFT317" s="36"/>
      <c r="MFU317" s="36"/>
      <c r="MFV317" s="36"/>
      <c r="MFW317" s="36"/>
      <c r="MFX317" s="36"/>
      <c r="MFY317" s="36"/>
      <c r="MFZ317" s="36"/>
      <c r="MGA317" s="36"/>
      <c r="MGB317" s="36"/>
      <c r="MGC317" s="36"/>
      <c r="MGD317" s="36"/>
      <c r="MGE317" s="36"/>
      <c r="MGF317" s="36"/>
      <c r="MGG317" s="36"/>
      <c r="MGH317" s="36"/>
      <c r="MGI317" s="36"/>
      <c r="MGJ317" s="36"/>
      <c r="MGK317" s="36"/>
      <c r="MGL317" s="36"/>
      <c r="MGM317" s="36"/>
      <c r="MGN317" s="36"/>
      <c r="MGO317" s="36"/>
      <c r="MGP317" s="36"/>
      <c r="MGQ317" s="36"/>
      <c r="MGR317" s="36"/>
      <c r="MGS317" s="36"/>
      <c r="MGT317" s="36"/>
      <c r="MGU317" s="36"/>
      <c r="MGV317" s="36"/>
      <c r="MGW317" s="36"/>
      <c r="MGX317" s="36"/>
      <c r="MGY317" s="36"/>
      <c r="MGZ317" s="36"/>
      <c r="MHA317" s="36"/>
      <c r="MHB317" s="36"/>
      <c r="MHC317" s="36"/>
      <c r="MHD317" s="36"/>
      <c r="MHE317" s="36"/>
      <c r="MHF317" s="36"/>
      <c r="MHG317" s="36"/>
      <c r="MHH317" s="36"/>
      <c r="MHI317" s="36"/>
      <c r="MHJ317" s="36"/>
      <c r="MHK317" s="36"/>
      <c r="MHL317" s="36"/>
      <c r="MHM317" s="36"/>
      <c r="MHN317" s="36"/>
      <c r="MHO317" s="36"/>
      <c r="MHP317" s="36"/>
      <c r="MHQ317" s="36"/>
      <c r="MHR317" s="36"/>
      <c r="MHS317" s="36"/>
      <c r="MHT317" s="36"/>
      <c r="MHU317" s="36"/>
      <c r="MHV317" s="36"/>
      <c r="MHW317" s="36"/>
      <c r="MHX317" s="36"/>
      <c r="MHY317" s="36"/>
      <c r="MHZ317" s="36"/>
      <c r="MIA317" s="36"/>
      <c r="MIB317" s="36"/>
      <c r="MIC317" s="36"/>
      <c r="MID317" s="36"/>
      <c r="MIE317" s="36"/>
      <c r="MIF317" s="36"/>
      <c r="MIG317" s="36"/>
      <c r="MIH317" s="36"/>
      <c r="MII317" s="36"/>
      <c r="MIJ317" s="36"/>
      <c r="MIK317" s="36"/>
      <c r="MIL317" s="36"/>
      <c r="MIM317" s="36"/>
      <c r="MIN317" s="36"/>
      <c r="MIO317" s="36"/>
      <c r="MIP317" s="36"/>
      <c r="MIQ317" s="36"/>
      <c r="MIR317" s="36"/>
      <c r="MIS317" s="36"/>
      <c r="MIT317" s="36"/>
      <c r="MIU317" s="36"/>
      <c r="MIV317" s="36"/>
      <c r="MIW317" s="36"/>
      <c r="MIX317" s="36"/>
      <c r="MIY317" s="36"/>
      <c r="MIZ317" s="36"/>
      <c r="MJA317" s="36"/>
      <c r="MJB317" s="36"/>
      <c r="MJC317" s="36"/>
      <c r="MJD317" s="36"/>
      <c r="MJE317" s="36"/>
      <c r="MJF317" s="36"/>
      <c r="MJG317" s="36"/>
      <c r="MJH317" s="36"/>
      <c r="MJI317" s="36"/>
      <c r="MJJ317" s="36"/>
      <c r="MJK317" s="36"/>
      <c r="MJL317" s="36"/>
      <c r="MJM317" s="36"/>
      <c r="MJN317" s="36"/>
      <c r="MJO317" s="36"/>
      <c r="MJP317" s="36"/>
      <c r="MJQ317" s="36"/>
      <c r="MJR317" s="36"/>
      <c r="MJS317" s="36"/>
      <c r="MJT317" s="36"/>
      <c r="MJU317" s="36"/>
      <c r="MJV317" s="36"/>
      <c r="MJW317" s="36"/>
      <c r="MJX317" s="36"/>
      <c r="MJY317" s="36"/>
      <c r="MJZ317" s="36"/>
      <c r="MKA317" s="36"/>
      <c r="MKB317" s="36"/>
      <c r="MKC317" s="36"/>
      <c r="MKD317" s="36"/>
      <c r="MKE317" s="36"/>
      <c r="MKF317" s="36"/>
      <c r="MKG317" s="36"/>
      <c r="MKH317" s="36"/>
      <c r="MKI317" s="36"/>
      <c r="MKJ317" s="36"/>
      <c r="MKK317" s="36"/>
      <c r="MKL317" s="36"/>
      <c r="MKM317" s="36"/>
      <c r="MKN317" s="36"/>
      <c r="MKO317" s="36"/>
      <c r="MKP317" s="36"/>
      <c r="MKQ317" s="36"/>
      <c r="MKR317" s="36"/>
      <c r="MKS317" s="36"/>
      <c r="MKT317" s="36"/>
      <c r="MKU317" s="36"/>
      <c r="MKV317" s="36"/>
      <c r="MKW317" s="36"/>
      <c r="MKX317" s="36"/>
      <c r="MKY317" s="36"/>
      <c r="MKZ317" s="36"/>
      <c r="MLA317" s="36"/>
      <c r="MLB317" s="36"/>
      <c r="MLC317" s="36"/>
      <c r="MLD317" s="36"/>
      <c r="MLE317" s="36"/>
      <c r="MLF317" s="36"/>
      <c r="MLG317" s="36"/>
      <c r="MLH317" s="36"/>
      <c r="MLI317" s="36"/>
      <c r="MLJ317" s="36"/>
      <c r="MLK317" s="36"/>
      <c r="MLL317" s="36"/>
      <c r="MLM317" s="36"/>
      <c r="MLN317" s="36"/>
      <c r="MLO317" s="36"/>
      <c r="MLP317" s="36"/>
      <c r="MLQ317" s="36"/>
      <c r="MLR317" s="36"/>
      <c r="MLS317" s="36"/>
      <c r="MLT317" s="36"/>
      <c r="MLU317" s="36"/>
      <c r="MLV317" s="36"/>
      <c r="MLW317" s="36"/>
      <c r="MLX317" s="36"/>
      <c r="MLY317" s="36"/>
      <c r="MLZ317" s="36"/>
      <c r="MMA317" s="36"/>
      <c r="MMB317" s="36"/>
      <c r="MMC317" s="36"/>
      <c r="MMD317" s="36"/>
      <c r="MME317" s="36"/>
      <c r="MMF317" s="36"/>
      <c r="MMG317" s="36"/>
      <c r="MMH317" s="36"/>
      <c r="MMI317" s="36"/>
      <c r="MMJ317" s="36"/>
      <c r="MMK317" s="36"/>
      <c r="MML317" s="36"/>
      <c r="MMM317" s="36"/>
      <c r="MMN317" s="36"/>
      <c r="MMO317" s="36"/>
      <c r="MMP317" s="36"/>
      <c r="MMQ317" s="36"/>
      <c r="MMR317" s="36"/>
      <c r="MMS317" s="36"/>
      <c r="MMT317" s="36"/>
      <c r="MMU317" s="36"/>
      <c r="MMV317" s="36"/>
      <c r="MMW317" s="36"/>
      <c r="MMX317" s="36"/>
      <c r="MMY317" s="36"/>
      <c r="MMZ317" s="36"/>
      <c r="MNA317" s="36"/>
      <c r="MNB317" s="36"/>
      <c r="MNC317" s="36"/>
      <c r="MND317" s="36"/>
      <c r="MNE317" s="36"/>
      <c r="MNF317" s="36"/>
      <c r="MNG317" s="36"/>
      <c r="MNH317" s="36"/>
      <c r="MNI317" s="36"/>
      <c r="MNJ317" s="36"/>
      <c r="MNK317" s="36"/>
      <c r="MNL317" s="36"/>
      <c r="MNM317" s="36"/>
      <c r="MNN317" s="36"/>
      <c r="MNO317" s="36"/>
      <c r="MNP317" s="36"/>
      <c r="MNQ317" s="36"/>
      <c r="MNR317" s="36"/>
      <c r="MNS317" s="36"/>
      <c r="MNT317" s="36"/>
      <c r="MNU317" s="36"/>
      <c r="MNV317" s="36"/>
      <c r="MNW317" s="36"/>
      <c r="MNX317" s="36"/>
      <c r="MNY317" s="36"/>
      <c r="MNZ317" s="36"/>
      <c r="MOA317" s="36"/>
      <c r="MOB317" s="36"/>
      <c r="MOC317" s="36"/>
      <c r="MOD317" s="36"/>
      <c r="MOE317" s="36"/>
      <c r="MOF317" s="36"/>
      <c r="MOG317" s="36"/>
      <c r="MOH317" s="36"/>
      <c r="MOI317" s="36"/>
      <c r="MOJ317" s="36"/>
      <c r="MOK317" s="36"/>
      <c r="MOL317" s="36"/>
      <c r="MOM317" s="36"/>
      <c r="MON317" s="36"/>
      <c r="MOO317" s="36"/>
      <c r="MOP317" s="36"/>
      <c r="MOQ317" s="36"/>
      <c r="MOR317" s="36"/>
      <c r="MOS317" s="36"/>
      <c r="MOT317" s="36"/>
      <c r="MOU317" s="36"/>
      <c r="MOV317" s="36"/>
      <c r="MOW317" s="36"/>
      <c r="MOX317" s="36"/>
      <c r="MOY317" s="36"/>
      <c r="MOZ317" s="36"/>
      <c r="MPA317" s="36"/>
      <c r="MPB317" s="36"/>
      <c r="MPC317" s="36"/>
      <c r="MPD317" s="36"/>
      <c r="MPE317" s="36"/>
      <c r="MPF317" s="36"/>
      <c r="MPG317" s="36"/>
      <c r="MPH317" s="36"/>
      <c r="MPI317" s="36"/>
      <c r="MPJ317" s="36"/>
      <c r="MPK317" s="36"/>
      <c r="MPL317" s="36"/>
      <c r="MPM317" s="36"/>
      <c r="MPN317" s="36"/>
      <c r="MPO317" s="36"/>
      <c r="MPP317" s="36"/>
      <c r="MPQ317" s="36"/>
      <c r="MPR317" s="36"/>
      <c r="MPS317" s="36"/>
      <c r="MPT317" s="36"/>
      <c r="MPU317" s="36"/>
      <c r="MPV317" s="36"/>
      <c r="MPW317" s="36"/>
      <c r="MPX317" s="36"/>
      <c r="MPY317" s="36"/>
      <c r="MPZ317" s="36"/>
      <c r="MQA317" s="36"/>
      <c r="MQB317" s="36"/>
      <c r="MQC317" s="36"/>
      <c r="MQD317" s="36"/>
      <c r="MQE317" s="36"/>
      <c r="MQF317" s="36"/>
      <c r="MQG317" s="36"/>
      <c r="MQH317" s="36"/>
      <c r="MQI317" s="36"/>
      <c r="MQJ317" s="36"/>
      <c r="MQK317" s="36"/>
      <c r="MQL317" s="36"/>
      <c r="MQM317" s="36"/>
      <c r="MQN317" s="36"/>
      <c r="MQO317" s="36"/>
      <c r="MQP317" s="36"/>
      <c r="MQQ317" s="36"/>
      <c r="MQR317" s="36"/>
      <c r="MQS317" s="36"/>
      <c r="MQT317" s="36"/>
      <c r="MQU317" s="36"/>
      <c r="MQV317" s="36"/>
      <c r="MQW317" s="36"/>
      <c r="MQX317" s="36"/>
      <c r="MQY317" s="36"/>
      <c r="MQZ317" s="36"/>
      <c r="MRA317" s="36"/>
      <c r="MRB317" s="36"/>
      <c r="MRC317" s="36"/>
      <c r="MRD317" s="36"/>
      <c r="MRE317" s="36"/>
      <c r="MRF317" s="36"/>
      <c r="MRG317" s="36"/>
      <c r="MRH317" s="36"/>
      <c r="MRI317" s="36"/>
      <c r="MRJ317" s="36"/>
      <c r="MRK317" s="36"/>
      <c r="MRL317" s="36"/>
      <c r="MRM317" s="36"/>
      <c r="MRN317" s="36"/>
      <c r="MRO317" s="36"/>
      <c r="MRP317" s="36"/>
      <c r="MRQ317" s="36"/>
      <c r="MRR317" s="36"/>
      <c r="MRS317" s="36"/>
      <c r="MRT317" s="36"/>
      <c r="MRU317" s="36"/>
      <c r="MRV317" s="36"/>
      <c r="MRW317" s="36"/>
      <c r="MRX317" s="36"/>
      <c r="MRY317" s="36"/>
      <c r="MRZ317" s="36"/>
      <c r="MSA317" s="36"/>
      <c r="MSB317" s="36"/>
      <c r="MSC317" s="36"/>
      <c r="MSD317" s="36"/>
      <c r="MSE317" s="36"/>
      <c r="MSF317" s="36"/>
      <c r="MSG317" s="36"/>
      <c r="MSH317" s="36"/>
      <c r="MSI317" s="36"/>
      <c r="MSJ317" s="36"/>
      <c r="MSK317" s="36"/>
      <c r="MSL317" s="36"/>
      <c r="MSM317" s="36"/>
      <c r="MSN317" s="36"/>
      <c r="MSO317" s="36"/>
      <c r="MSP317" s="36"/>
      <c r="MSQ317" s="36"/>
      <c r="MSR317" s="36"/>
      <c r="MSS317" s="36"/>
      <c r="MST317" s="36"/>
      <c r="MSU317" s="36"/>
      <c r="MSV317" s="36"/>
      <c r="MSW317" s="36"/>
      <c r="MSX317" s="36"/>
      <c r="MSY317" s="36"/>
      <c r="MSZ317" s="36"/>
      <c r="MTA317" s="36"/>
      <c r="MTB317" s="36"/>
      <c r="MTC317" s="36"/>
      <c r="MTD317" s="36"/>
      <c r="MTE317" s="36"/>
      <c r="MTF317" s="36"/>
      <c r="MTG317" s="36"/>
      <c r="MTH317" s="36"/>
      <c r="MTI317" s="36"/>
      <c r="MTJ317" s="36"/>
      <c r="MTK317" s="36"/>
      <c r="MTL317" s="36"/>
      <c r="MTM317" s="36"/>
      <c r="MTN317" s="36"/>
      <c r="MTO317" s="36"/>
      <c r="MTP317" s="36"/>
      <c r="MTQ317" s="36"/>
      <c r="MTR317" s="36"/>
      <c r="MTS317" s="36"/>
      <c r="MTT317" s="36"/>
      <c r="MTU317" s="36"/>
      <c r="MTV317" s="36"/>
      <c r="MTW317" s="36"/>
      <c r="MTX317" s="36"/>
      <c r="MTY317" s="36"/>
      <c r="MTZ317" s="36"/>
      <c r="MUA317" s="36"/>
      <c r="MUB317" s="36"/>
      <c r="MUC317" s="36"/>
      <c r="MUD317" s="36"/>
      <c r="MUE317" s="36"/>
      <c r="MUF317" s="36"/>
      <c r="MUG317" s="36"/>
      <c r="MUH317" s="36"/>
      <c r="MUI317" s="36"/>
      <c r="MUJ317" s="36"/>
      <c r="MUK317" s="36"/>
      <c r="MUL317" s="36"/>
      <c r="MUM317" s="36"/>
      <c r="MUN317" s="36"/>
      <c r="MUO317" s="36"/>
      <c r="MUP317" s="36"/>
      <c r="MUQ317" s="36"/>
      <c r="MUR317" s="36"/>
      <c r="MUS317" s="36"/>
      <c r="MUT317" s="36"/>
      <c r="MUU317" s="36"/>
      <c r="MUV317" s="36"/>
      <c r="MUW317" s="36"/>
      <c r="MUX317" s="36"/>
      <c r="MUY317" s="36"/>
      <c r="MUZ317" s="36"/>
      <c r="MVA317" s="36"/>
      <c r="MVB317" s="36"/>
      <c r="MVC317" s="36"/>
      <c r="MVD317" s="36"/>
      <c r="MVE317" s="36"/>
      <c r="MVF317" s="36"/>
      <c r="MVG317" s="36"/>
      <c r="MVH317" s="36"/>
      <c r="MVI317" s="36"/>
      <c r="MVJ317" s="36"/>
      <c r="MVK317" s="36"/>
      <c r="MVL317" s="36"/>
      <c r="MVM317" s="36"/>
      <c r="MVN317" s="36"/>
      <c r="MVO317" s="36"/>
      <c r="MVP317" s="36"/>
      <c r="MVQ317" s="36"/>
      <c r="MVR317" s="36"/>
      <c r="MVS317" s="36"/>
      <c r="MVT317" s="36"/>
      <c r="MVU317" s="36"/>
      <c r="MVV317" s="36"/>
      <c r="MVW317" s="36"/>
      <c r="MVX317" s="36"/>
      <c r="MVY317" s="36"/>
      <c r="MVZ317" s="36"/>
      <c r="MWA317" s="36"/>
      <c r="MWB317" s="36"/>
      <c r="MWC317" s="36"/>
      <c r="MWD317" s="36"/>
      <c r="MWE317" s="36"/>
      <c r="MWF317" s="36"/>
      <c r="MWG317" s="36"/>
      <c r="MWH317" s="36"/>
      <c r="MWI317" s="36"/>
      <c r="MWJ317" s="36"/>
      <c r="MWK317" s="36"/>
      <c r="MWL317" s="36"/>
      <c r="MWM317" s="36"/>
      <c r="MWN317" s="36"/>
      <c r="MWO317" s="36"/>
      <c r="MWP317" s="36"/>
      <c r="MWQ317" s="36"/>
      <c r="MWR317" s="36"/>
      <c r="MWS317" s="36"/>
      <c r="MWT317" s="36"/>
      <c r="MWU317" s="36"/>
      <c r="MWV317" s="36"/>
      <c r="MWW317" s="36"/>
      <c r="MWX317" s="36"/>
      <c r="MWY317" s="36"/>
      <c r="MWZ317" s="36"/>
      <c r="MXA317" s="36"/>
      <c r="MXB317" s="36"/>
      <c r="MXC317" s="36"/>
      <c r="MXD317" s="36"/>
      <c r="MXE317" s="36"/>
      <c r="MXF317" s="36"/>
      <c r="MXG317" s="36"/>
      <c r="MXH317" s="36"/>
      <c r="MXI317" s="36"/>
      <c r="MXJ317" s="36"/>
      <c r="MXK317" s="36"/>
      <c r="MXL317" s="36"/>
      <c r="MXM317" s="36"/>
      <c r="MXN317" s="36"/>
      <c r="MXO317" s="36"/>
      <c r="MXP317" s="36"/>
      <c r="MXQ317" s="36"/>
      <c r="MXR317" s="36"/>
      <c r="MXS317" s="36"/>
      <c r="MXT317" s="36"/>
      <c r="MXU317" s="36"/>
      <c r="MXV317" s="36"/>
      <c r="MXW317" s="36"/>
      <c r="MXX317" s="36"/>
      <c r="MXY317" s="36"/>
      <c r="MXZ317" s="36"/>
      <c r="MYA317" s="36"/>
      <c r="MYB317" s="36"/>
      <c r="MYC317" s="36"/>
      <c r="MYD317" s="36"/>
      <c r="MYE317" s="36"/>
      <c r="MYF317" s="36"/>
      <c r="MYG317" s="36"/>
      <c r="MYH317" s="36"/>
      <c r="MYI317" s="36"/>
      <c r="MYJ317" s="36"/>
      <c r="MYK317" s="36"/>
      <c r="MYL317" s="36"/>
      <c r="MYM317" s="36"/>
      <c r="MYN317" s="36"/>
      <c r="MYO317" s="36"/>
      <c r="MYP317" s="36"/>
      <c r="MYQ317" s="36"/>
      <c r="MYR317" s="36"/>
      <c r="MYS317" s="36"/>
      <c r="MYT317" s="36"/>
      <c r="MYU317" s="36"/>
      <c r="MYV317" s="36"/>
      <c r="MYW317" s="36"/>
      <c r="MYX317" s="36"/>
      <c r="MYY317" s="36"/>
      <c r="MYZ317" s="36"/>
      <c r="MZA317" s="36"/>
      <c r="MZB317" s="36"/>
      <c r="MZC317" s="36"/>
      <c r="MZD317" s="36"/>
      <c r="MZE317" s="36"/>
      <c r="MZF317" s="36"/>
      <c r="MZG317" s="36"/>
      <c r="MZH317" s="36"/>
      <c r="MZI317" s="36"/>
      <c r="MZJ317" s="36"/>
      <c r="MZK317" s="36"/>
      <c r="MZL317" s="36"/>
      <c r="MZM317" s="36"/>
      <c r="MZN317" s="36"/>
      <c r="MZO317" s="36"/>
      <c r="MZP317" s="36"/>
      <c r="MZQ317" s="36"/>
      <c r="MZR317" s="36"/>
      <c r="MZS317" s="36"/>
      <c r="MZT317" s="36"/>
      <c r="MZU317" s="36"/>
      <c r="MZV317" s="36"/>
      <c r="MZW317" s="36"/>
      <c r="MZX317" s="36"/>
      <c r="MZY317" s="36"/>
      <c r="MZZ317" s="36"/>
      <c r="NAA317" s="36"/>
      <c r="NAB317" s="36"/>
      <c r="NAC317" s="36"/>
      <c r="NAD317" s="36"/>
      <c r="NAE317" s="36"/>
      <c r="NAF317" s="36"/>
      <c r="NAG317" s="36"/>
      <c r="NAH317" s="36"/>
      <c r="NAI317" s="36"/>
      <c r="NAJ317" s="36"/>
      <c r="NAK317" s="36"/>
      <c r="NAL317" s="36"/>
      <c r="NAM317" s="36"/>
      <c r="NAN317" s="36"/>
      <c r="NAO317" s="36"/>
      <c r="NAP317" s="36"/>
      <c r="NAQ317" s="36"/>
      <c r="NAR317" s="36"/>
      <c r="NAS317" s="36"/>
      <c r="NAT317" s="36"/>
      <c r="NAU317" s="36"/>
      <c r="NAV317" s="36"/>
      <c r="NAW317" s="36"/>
      <c r="NAX317" s="36"/>
      <c r="NAY317" s="36"/>
      <c r="NAZ317" s="36"/>
      <c r="NBA317" s="36"/>
      <c r="NBB317" s="36"/>
      <c r="NBC317" s="36"/>
      <c r="NBD317" s="36"/>
      <c r="NBE317" s="36"/>
      <c r="NBF317" s="36"/>
      <c r="NBG317" s="36"/>
      <c r="NBH317" s="36"/>
      <c r="NBI317" s="36"/>
      <c r="NBJ317" s="36"/>
      <c r="NBK317" s="36"/>
      <c r="NBL317" s="36"/>
      <c r="NBM317" s="36"/>
      <c r="NBN317" s="36"/>
      <c r="NBO317" s="36"/>
      <c r="NBP317" s="36"/>
      <c r="NBQ317" s="36"/>
      <c r="NBR317" s="36"/>
      <c r="NBS317" s="36"/>
      <c r="NBT317" s="36"/>
      <c r="NBU317" s="36"/>
      <c r="NBV317" s="36"/>
      <c r="NBW317" s="36"/>
      <c r="NBX317" s="36"/>
      <c r="NBY317" s="36"/>
      <c r="NBZ317" s="36"/>
      <c r="NCA317" s="36"/>
      <c r="NCB317" s="36"/>
      <c r="NCC317" s="36"/>
      <c r="NCD317" s="36"/>
      <c r="NCE317" s="36"/>
      <c r="NCF317" s="36"/>
      <c r="NCG317" s="36"/>
      <c r="NCH317" s="36"/>
      <c r="NCI317" s="36"/>
      <c r="NCJ317" s="36"/>
      <c r="NCK317" s="36"/>
      <c r="NCL317" s="36"/>
      <c r="NCM317" s="36"/>
      <c r="NCN317" s="36"/>
      <c r="NCO317" s="36"/>
      <c r="NCP317" s="36"/>
      <c r="NCQ317" s="36"/>
      <c r="NCR317" s="36"/>
      <c r="NCS317" s="36"/>
      <c r="NCT317" s="36"/>
      <c r="NCU317" s="36"/>
      <c r="NCV317" s="36"/>
      <c r="NCW317" s="36"/>
      <c r="NCX317" s="36"/>
      <c r="NCY317" s="36"/>
      <c r="NCZ317" s="36"/>
      <c r="NDA317" s="36"/>
      <c r="NDB317" s="36"/>
      <c r="NDC317" s="36"/>
      <c r="NDD317" s="36"/>
      <c r="NDE317" s="36"/>
      <c r="NDF317" s="36"/>
      <c r="NDG317" s="36"/>
      <c r="NDH317" s="36"/>
      <c r="NDI317" s="36"/>
      <c r="NDJ317" s="36"/>
      <c r="NDK317" s="36"/>
      <c r="NDL317" s="36"/>
      <c r="NDM317" s="36"/>
      <c r="NDN317" s="36"/>
      <c r="NDO317" s="36"/>
      <c r="NDP317" s="36"/>
      <c r="NDQ317" s="36"/>
      <c r="NDR317" s="36"/>
      <c r="NDS317" s="36"/>
      <c r="NDT317" s="36"/>
      <c r="NDU317" s="36"/>
      <c r="NDV317" s="36"/>
      <c r="NDW317" s="36"/>
      <c r="NDX317" s="36"/>
      <c r="NDY317" s="36"/>
      <c r="NDZ317" s="36"/>
      <c r="NEA317" s="36"/>
      <c r="NEB317" s="36"/>
      <c r="NEC317" s="36"/>
      <c r="NED317" s="36"/>
      <c r="NEE317" s="36"/>
      <c r="NEF317" s="36"/>
      <c r="NEG317" s="36"/>
      <c r="NEH317" s="36"/>
      <c r="NEI317" s="36"/>
      <c r="NEJ317" s="36"/>
      <c r="NEK317" s="36"/>
      <c r="NEL317" s="36"/>
      <c r="NEM317" s="36"/>
      <c r="NEN317" s="36"/>
      <c r="NEO317" s="36"/>
      <c r="NEP317" s="36"/>
      <c r="NEQ317" s="36"/>
      <c r="NER317" s="36"/>
      <c r="NES317" s="36"/>
      <c r="NET317" s="36"/>
      <c r="NEU317" s="36"/>
      <c r="NEV317" s="36"/>
      <c r="NEW317" s="36"/>
      <c r="NEX317" s="36"/>
      <c r="NEY317" s="36"/>
      <c r="NEZ317" s="36"/>
      <c r="NFA317" s="36"/>
      <c r="NFB317" s="36"/>
      <c r="NFC317" s="36"/>
      <c r="NFD317" s="36"/>
      <c r="NFE317" s="36"/>
      <c r="NFF317" s="36"/>
      <c r="NFG317" s="36"/>
      <c r="NFH317" s="36"/>
      <c r="NFI317" s="36"/>
      <c r="NFJ317" s="36"/>
      <c r="NFK317" s="36"/>
      <c r="NFL317" s="36"/>
      <c r="NFM317" s="36"/>
      <c r="NFN317" s="36"/>
      <c r="NFO317" s="36"/>
      <c r="NFP317" s="36"/>
      <c r="NFQ317" s="36"/>
      <c r="NFR317" s="36"/>
      <c r="NFS317" s="36"/>
      <c r="NFT317" s="36"/>
      <c r="NFU317" s="36"/>
      <c r="NFV317" s="36"/>
      <c r="NFW317" s="36"/>
      <c r="NFX317" s="36"/>
      <c r="NFY317" s="36"/>
      <c r="NFZ317" s="36"/>
      <c r="NGA317" s="36"/>
      <c r="NGB317" s="36"/>
      <c r="NGC317" s="36"/>
      <c r="NGD317" s="36"/>
      <c r="NGE317" s="36"/>
      <c r="NGF317" s="36"/>
      <c r="NGG317" s="36"/>
      <c r="NGH317" s="36"/>
      <c r="NGI317" s="36"/>
      <c r="NGJ317" s="36"/>
      <c r="NGK317" s="36"/>
      <c r="NGL317" s="36"/>
      <c r="NGM317" s="36"/>
      <c r="NGN317" s="36"/>
      <c r="NGO317" s="36"/>
      <c r="NGP317" s="36"/>
      <c r="NGQ317" s="36"/>
      <c r="NGR317" s="36"/>
      <c r="NGS317" s="36"/>
      <c r="NGT317" s="36"/>
      <c r="NGU317" s="36"/>
      <c r="NGV317" s="36"/>
      <c r="NGW317" s="36"/>
      <c r="NGX317" s="36"/>
      <c r="NGY317" s="36"/>
      <c r="NGZ317" s="36"/>
      <c r="NHA317" s="36"/>
      <c r="NHB317" s="36"/>
      <c r="NHC317" s="36"/>
      <c r="NHD317" s="36"/>
      <c r="NHE317" s="36"/>
      <c r="NHF317" s="36"/>
      <c r="NHG317" s="36"/>
      <c r="NHH317" s="36"/>
      <c r="NHI317" s="36"/>
      <c r="NHJ317" s="36"/>
      <c r="NHK317" s="36"/>
      <c r="NHL317" s="36"/>
      <c r="NHM317" s="36"/>
      <c r="NHN317" s="36"/>
      <c r="NHO317" s="36"/>
      <c r="NHP317" s="36"/>
      <c r="NHQ317" s="36"/>
      <c r="NHR317" s="36"/>
      <c r="NHS317" s="36"/>
      <c r="NHT317" s="36"/>
      <c r="NHU317" s="36"/>
      <c r="NHV317" s="36"/>
      <c r="NHW317" s="36"/>
      <c r="NHX317" s="36"/>
      <c r="NHY317" s="36"/>
      <c r="NHZ317" s="36"/>
      <c r="NIA317" s="36"/>
      <c r="NIB317" s="36"/>
      <c r="NIC317" s="36"/>
      <c r="NID317" s="36"/>
      <c r="NIE317" s="36"/>
      <c r="NIF317" s="36"/>
      <c r="NIG317" s="36"/>
      <c r="NIH317" s="36"/>
      <c r="NII317" s="36"/>
      <c r="NIJ317" s="36"/>
      <c r="NIK317" s="36"/>
      <c r="NIL317" s="36"/>
      <c r="NIM317" s="36"/>
      <c r="NIN317" s="36"/>
      <c r="NIO317" s="36"/>
      <c r="NIP317" s="36"/>
      <c r="NIQ317" s="36"/>
      <c r="NIR317" s="36"/>
      <c r="NIS317" s="36"/>
      <c r="NIT317" s="36"/>
      <c r="NIU317" s="36"/>
      <c r="NIV317" s="36"/>
      <c r="NIW317" s="36"/>
      <c r="NIX317" s="36"/>
      <c r="NIY317" s="36"/>
      <c r="NIZ317" s="36"/>
      <c r="NJA317" s="36"/>
      <c r="NJB317" s="36"/>
      <c r="NJC317" s="36"/>
      <c r="NJD317" s="36"/>
      <c r="NJE317" s="36"/>
      <c r="NJF317" s="36"/>
      <c r="NJG317" s="36"/>
      <c r="NJH317" s="36"/>
      <c r="NJI317" s="36"/>
      <c r="NJJ317" s="36"/>
      <c r="NJK317" s="36"/>
      <c r="NJL317" s="36"/>
      <c r="NJM317" s="36"/>
      <c r="NJN317" s="36"/>
      <c r="NJO317" s="36"/>
      <c r="NJP317" s="36"/>
      <c r="NJQ317" s="36"/>
      <c r="NJR317" s="36"/>
      <c r="NJS317" s="36"/>
      <c r="NJT317" s="36"/>
      <c r="NJU317" s="36"/>
      <c r="NJV317" s="36"/>
      <c r="NJW317" s="36"/>
      <c r="NJX317" s="36"/>
      <c r="NJY317" s="36"/>
      <c r="NJZ317" s="36"/>
      <c r="NKA317" s="36"/>
      <c r="NKB317" s="36"/>
      <c r="NKC317" s="36"/>
      <c r="NKD317" s="36"/>
      <c r="NKE317" s="36"/>
      <c r="NKF317" s="36"/>
      <c r="NKG317" s="36"/>
      <c r="NKH317" s="36"/>
      <c r="NKI317" s="36"/>
      <c r="NKJ317" s="36"/>
      <c r="NKK317" s="36"/>
      <c r="NKL317" s="36"/>
      <c r="NKM317" s="36"/>
      <c r="NKN317" s="36"/>
      <c r="NKO317" s="36"/>
      <c r="NKP317" s="36"/>
      <c r="NKQ317" s="36"/>
      <c r="NKR317" s="36"/>
      <c r="NKS317" s="36"/>
      <c r="NKT317" s="36"/>
      <c r="NKU317" s="36"/>
      <c r="NKV317" s="36"/>
      <c r="NKW317" s="36"/>
      <c r="NKX317" s="36"/>
      <c r="NKY317" s="36"/>
      <c r="NKZ317" s="36"/>
      <c r="NLA317" s="36"/>
      <c r="NLB317" s="36"/>
      <c r="NLC317" s="36"/>
      <c r="NLD317" s="36"/>
      <c r="NLE317" s="36"/>
      <c r="NLF317" s="36"/>
      <c r="NLG317" s="36"/>
      <c r="NLH317" s="36"/>
      <c r="NLI317" s="36"/>
      <c r="NLJ317" s="36"/>
      <c r="NLK317" s="36"/>
      <c r="NLL317" s="36"/>
      <c r="NLM317" s="36"/>
      <c r="NLN317" s="36"/>
      <c r="NLO317" s="36"/>
      <c r="NLP317" s="36"/>
      <c r="NLQ317" s="36"/>
      <c r="NLR317" s="36"/>
      <c r="NLS317" s="36"/>
      <c r="NLT317" s="36"/>
      <c r="NLU317" s="36"/>
      <c r="NLV317" s="36"/>
      <c r="NLW317" s="36"/>
      <c r="NLX317" s="36"/>
      <c r="NLY317" s="36"/>
      <c r="NLZ317" s="36"/>
      <c r="NMA317" s="36"/>
      <c r="NMB317" s="36"/>
      <c r="NMC317" s="36"/>
      <c r="NMD317" s="36"/>
      <c r="NME317" s="36"/>
      <c r="NMF317" s="36"/>
      <c r="NMG317" s="36"/>
      <c r="NMH317" s="36"/>
      <c r="NMI317" s="36"/>
      <c r="NMJ317" s="36"/>
      <c r="NMK317" s="36"/>
      <c r="NML317" s="36"/>
      <c r="NMM317" s="36"/>
      <c r="NMN317" s="36"/>
      <c r="NMO317" s="36"/>
      <c r="NMP317" s="36"/>
      <c r="NMQ317" s="36"/>
      <c r="NMR317" s="36"/>
      <c r="NMS317" s="36"/>
      <c r="NMT317" s="36"/>
      <c r="NMU317" s="36"/>
      <c r="NMV317" s="36"/>
      <c r="NMW317" s="36"/>
      <c r="NMX317" s="36"/>
      <c r="NMY317" s="36"/>
      <c r="NMZ317" s="36"/>
      <c r="NNA317" s="36"/>
      <c r="NNB317" s="36"/>
      <c r="NNC317" s="36"/>
      <c r="NND317" s="36"/>
      <c r="NNE317" s="36"/>
      <c r="NNF317" s="36"/>
      <c r="NNG317" s="36"/>
      <c r="NNH317" s="36"/>
      <c r="NNI317" s="36"/>
      <c r="NNJ317" s="36"/>
      <c r="NNK317" s="36"/>
      <c r="NNL317" s="36"/>
      <c r="NNM317" s="36"/>
      <c r="NNN317" s="36"/>
      <c r="NNO317" s="36"/>
      <c r="NNP317" s="36"/>
      <c r="NNQ317" s="36"/>
      <c r="NNR317" s="36"/>
      <c r="NNS317" s="36"/>
      <c r="NNT317" s="36"/>
      <c r="NNU317" s="36"/>
      <c r="NNV317" s="36"/>
      <c r="NNW317" s="36"/>
      <c r="NNX317" s="36"/>
      <c r="NNY317" s="36"/>
      <c r="NNZ317" s="36"/>
      <c r="NOA317" s="36"/>
      <c r="NOB317" s="36"/>
      <c r="NOC317" s="36"/>
      <c r="NOD317" s="36"/>
      <c r="NOE317" s="36"/>
      <c r="NOF317" s="36"/>
      <c r="NOG317" s="36"/>
      <c r="NOH317" s="36"/>
      <c r="NOI317" s="36"/>
      <c r="NOJ317" s="36"/>
      <c r="NOK317" s="36"/>
      <c r="NOL317" s="36"/>
      <c r="NOM317" s="36"/>
      <c r="NON317" s="36"/>
      <c r="NOO317" s="36"/>
      <c r="NOP317" s="36"/>
      <c r="NOQ317" s="36"/>
      <c r="NOR317" s="36"/>
      <c r="NOS317" s="36"/>
      <c r="NOT317" s="36"/>
      <c r="NOU317" s="36"/>
      <c r="NOV317" s="36"/>
      <c r="NOW317" s="36"/>
      <c r="NOX317" s="36"/>
      <c r="NOY317" s="36"/>
      <c r="NOZ317" s="36"/>
      <c r="NPA317" s="36"/>
      <c r="NPB317" s="36"/>
      <c r="NPC317" s="36"/>
      <c r="NPD317" s="36"/>
      <c r="NPE317" s="36"/>
      <c r="NPF317" s="36"/>
      <c r="NPG317" s="36"/>
      <c r="NPH317" s="36"/>
      <c r="NPI317" s="36"/>
      <c r="NPJ317" s="36"/>
      <c r="NPK317" s="36"/>
      <c r="NPL317" s="36"/>
      <c r="NPM317" s="36"/>
      <c r="NPN317" s="36"/>
      <c r="NPO317" s="36"/>
      <c r="NPP317" s="36"/>
      <c r="NPQ317" s="36"/>
      <c r="NPR317" s="36"/>
      <c r="NPS317" s="36"/>
      <c r="NPT317" s="36"/>
      <c r="NPU317" s="36"/>
      <c r="NPV317" s="36"/>
      <c r="NPW317" s="36"/>
      <c r="NPX317" s="36"/>
      <c r="NPY317" s="36"/>
      <c r="NPZ317" s="36"/>
      <c r="NQA317" s="36"/>
      <c r="NQB317" s="36"/>
      <c r="NQC317" s="36"/>
      <c r="NQD317" s="36"/>
      <c r="NQE317" s="36"/>
      <c r="NQF317" s="36"/>
      <c r="NQG317" s="36"/>
      <c r="NQH317" s="36"/>
      <c r="NQI317" s="36"/>
      <c r="NQJ317" s="36"/>
      <c r="NQK317" s="36"/>
      <c r="NQL317" s="36"/>
      <c r="NQM317" s="36"/>
      <c r="NQN317" s="36"/>
      <c r="NQO317" s="36"/>
      <c r="NQP317" s="36"/>
      <c r="NQQ317" s="36"/>
      <c r="NQR317" s="36"/>
      <c r="NQS317" s="36"/>
      <c r="NQT317" s="36"/>
      <c r="NQU317" s="36"/>
      <c r="NQV317" s="36"/>
      <c r="NQW317" s="36"/>
      <c r="NQX317" s="36"/>
      <c r="NQY317" s="36"/>
      <c r="NQZ317" s="36"/>
      <c r="NRA317" s="36"/>
      <c r="NRB317" s="36"/>
      <c r="NRC317" s="36"/>
      <c r="NRD317" s="36"/>
      <c r="NRE317" s="36"/>
      <c r="NRF317" s="36"/>
      <c r="NRG317" s="36"/>
      <c r="NRH317" s="36"/>
      <c r="NRI317" s="36"/>
      <c r="NRJ317" s="36"/>
      <c r="NRK317" s="36"/>
      <c r="NRL317" s="36"/>
      <c r="NRM317" s="36"/>
      <c r="NRN317" s="36"/>
      <c r="NRO317" s="36"/>
      <c r="NRP317" s="36"/>
      <c r="NRQ317" s="36"/>
      <c r="NRR317" s="36"/>
      <c r="NRS317" s="36"/>
      <c r="NRT317" s="36"/>
      <c r="NRU317" s="36"/>
      <c r="NRV317" s="36"/>
      <c r="NRW317" s="36"/>
      <c r="NRX317" s="36"/>
      <c r="NRY317" s="36"/>
      <c r="NRZ317" s="36"/>
      <c r="NSA317" s="36"/>
      <c r="NSB317" s="36"/>
      <c r="NSC317" s="36"/>
      <c r="NSD317" s="36"/>
      <c r="NSE317" s="36"/>
      <c r="NSF317" s="36"/>
      <c r="NSG317" s="36"/>
      <c r="NSH317" s="36"/>
      <c r="NSI317" s="36"/>
      <c r="NSJ317" s="36"/>
      <c r="NSK317" s="36"/>
      <c r="NSL317" s="36"/>
      <c r="NSM317" s="36"/>
      <c r="NSN317" s="36"/>
      <c r="NSO317" s="36"/>
      <c r="NSP317" s="36"/>
      <c r="NSQ317" s="36"/>
      <c r="NSR317" s="36"/>
      <c r="NSS317" s="36"/>
      <c r="NST317" s="36"/>
      <c r="NSU317" s="36"/>
      <c r="NSV317" s="36"/>
      <c r="NSW317" s="36"/>
      <c r="NSX317" s="36"/>
      <c r="NSY317" s="36"/>
      <c r="NSZ317" s="36"/>
      <c r="NTA317" s="36"/>
      <c r="NTB317" s="36"/>
      <c r="NTC317" s="36"/>
      <c r="NTD317" s="36"/>
      <c r="NTE317" s="36"/>
      <c r="NTF317" s="36"/>
      <c r="NTG317" s="36"/>
      <c r="NTH317" s="36"/>
      <c r="NTI317" s="36"/>
      <c r="NTJ317" s="36"/>
      <c r="NTK317" s="36"/>
      <c r="NTL317" s="36"/>
      <c r="NTM317" s="36"/>
      <c r="NTN317" s="36"/>
      <c r="NTO317" s="36"/>
      <c r="NTP317" s="36"/>
      <c r="NTQ317" s="36"/>
      <c r="NTR317" s="36"/>
      <c r="NTS317" s="36"/>
      <c r="NTT317" s="36"/>
      <c r="NTU317" s="36"/>
      <c r="NTV317" s="36"/>
      <c r="NTW317" s="36"/>
      <c r="NTX317" s="36"/>
      <c r="NTY317" s="36"/>
      <c r="NTZ317" s="36"/>
      <c r="NUA317" s="36"/>
      <c r="NUB317" s="36"/>
      <c r="NUC317" s="36"/>
      <c r="NUD317" s="36"/>
      <c r="NUE317" s="36"/>
      <c r="NUF317" s="36"/>
      <c r="NUG317" s="36"/>
      <c r="NUH317" s="36"/>
      <c r="NUI317" s="36"/>
      <c r="NUJ317" s="36"/>
      <c r="NUK317" s="36"/>
      <c r="NUL317" s="36"/>
      <c r="NUM317" s="36"/>
      <c r="NUN317" s="36"/>
      <c r="NUO317" s="36"/>
      <c r="NUP317" s="36"/>
      <c r="NUQ317" s="36"/>
      <c r="NUR317" s="36"/>
      <c r="NUS317" s="36"/>
      <c r="NUT317" s="36"/>
      <c r="NUU317" s="36"/>
      <c r="NUV317" s="36"/>
      <c r="NUW317" s="36"/>
      <c r="NUX317" s="36"/>
      <c r="NUY317" s="36"/>
      <c r="NUZ317" s="36"/>
      <c r="NVA317" s="36"/>
      <c r="NVB317" s="36"/>
      <c r="NVC317" s="36"/>
      <c r="NVD317" s="36"/>
      <c r="NVE317" s="36"/>
      <c r="NVF317" s="36"/>
      <c r="NVG317" s="36"/>
      <c r="NVH317" s="36"/>
      <c r="NVI317" s="36"/>
      <c r="NVJ317" s="36"/>
      <c r="NVK317" s="36"/>
      <c r="NVL317" s="36"/>
      <c r="NVM317" s="36"/>
      <c r="NVN317" s="36"/>
      <c r="NVO317" s="36"/>
      <c r="NVP317" s="36"/>
      <c r="NVQ317" s="36"/>
      <c r="NVR317" s="36"/>
      <c r="NVS317" s="36"/>
      <c r="NVT317" s="36"/>
      <c r="NVU317" s="36"/>
      <c r="NVV317" s="36"/>
      <c r="NVW317" s="36"/>
      <c r="NVX317" s="36"/>
      <c r="NVY317" s="36"/>
      <c r="NVZ317" s="36"/>
      <c r="NWA317" s="36"/>
      <c r="NWB317" s="36"/>
      <c r="NWC317" s="36"/>
      <c r="NWD317" s="36"/>
      <c r="NWE317" s="36"/>
      <c r="NWF317" s="36"/>
      <c r="NWG317" s="36"/>
      <c r="NWH317" s="36"/>
      <c r="NWI317" s="36"/>
      <c r="NWJ317" s="36"/>
      <c r="NWK317" s="36"/>
      <c r="NWL317" s="36"/>
      <c r="NWM317" s="36"/>
      <c r="NWN317" s="36"/>
      <c r="NWO317" s="36"/>
      <c r="NWP317" s="36"/>
      <c r="NWQ317" s="36"/>
      <c r="NWR317" s="36"/>
      <c r="NWS317" s="36"/>
      <c r="NWT317" s="36"/>
      <c r="NWU317" s="36"/>
      <c r="NWV317" s="36"/>
      <c r="NWW317" s="36"/>
      <c r="NWX317" s="36"/>
      <c r="NWY317" s="36"/>
      <c r="NWZ317" s="36"/>
      <c r="NXA317" s="36"/>
      <c r="NXB317" s="36"/>
      <c r="NXC317" s="36"/>
      <c r="NXD317" s="36"/>
      <c r="NXE317" s="36"/>
      <c r="NXF317" s="36"/>
      <c r="NXG317" s="36"/>
      <c r="NXH317" s="36"/>
      <c r="NXI317" s="36"/>
      <c r="NXJ317" s="36"/>
      <c r="NXK317" s="36"/>
      <c r="NXL317" s="36"/>
      <c r="NXM317" s="36"/>
      <c r="NXN317" s="36"/>
      <c r="NXO317" s="36"/>
      <c r="NXP317" s="36"/>
      <c r="NXQ317" s="36"/>
      <c r="NXR317" s="36"/>
      <c r="NXS317" s="36"/>
      <c r="NXT317" s="36"/>
      <c r="NXU317" s="36"/>
      <c r="NXV317" s="36"/>
      <c r="NXW317" s="36"/>
      <c r="NXX317" s="36"/>
      <c r="NXY317" s="36"/>
      <c r="NXZ317" s="36"/>
      <c r="NYA317" s="36"/>
      <c r="NYB317" s="36"/>
      <c r="NYC317" s="36"/>
      <c r="NYD317" s="36"/>
      <c r="NYE317" s="36"/>
      <c r="NYF317" s="36"/>
      <c r="NYG317" s="36"/>
      <c r="NYH317" s="36"/>
      <c r="NYI317" s="36"/>
      <c r="NYJ317" s="36"/>
      <c r="NYK317" s="36"/>
      <c r="NYL317" s="36"/>
      <c r="NYM317" s="36"/>
      <c r="NYN317" s="36"/>
      <c r="NYO317" s="36"/>
      <c r="NYP317" s="36"/>
      <c r="NYQ317" s="36"/>
      <c r="NYR317" s="36"/>
      <c r="NYS317" s="36"/>
      <c r="NYT317" s="36"/>
      <c r="NYU317" s="36"/>
      <c r="NYV317" s="36"/>
      <c r="NYW317" s="36"/>
      <c r="NYX317" s="36"/>
      <c r="NYY317" s="36"/>
      <c r="NYZ317" s="36"/>
      <c r="NZA317" s="36"/>
      <c r="NZB317" s="36"/>
      <c r="NZC317" s="36"/>
      <c r="NZD317" s="36"/>
      <c r="NZE317" s="36"/>
      <c r="NZF317" s="36"/>
      <c r="NZG317" s="36"/>
      <c r="NZH317" s="36"/>
      <c r="NZI317" s="36"/>
      <c r="NZJ317" s="36"/>
      <c r="NZK317" s="36"/>
      <c r="NZL317" s="36"/>
      <c r="NZM317" s="36"/>
      <c r="NZN317" s="36"/>
      <c r="NZO317" s="36"/>
      <c r="NZP317" s="36"/>
      <c r="NZQ317" s="36"/>
      <c r="NZR317" s="36"/>
      <c r="NZS317" s="36"/>
      <c r="NZT317" s="36"/>
      <c r="NZU317" s="36"/>
      <c r="NZV317" s="36"/>
      <c r="NZW317" s="36"/>
      <c r="NZX317" s="36"/>
      <c r="NZY317" s="36"/>
      <c r="NZZ317" s="36"/>
      <c r="OAA317" s="36"/>
      <c r="OAB317" s="36"/>
      <c r="OAC317" s="36"/>
      <c r="OAD317" s="36"/>
      <c r="OAE317" s="36"/>
      <c r="OAF317" s="36"/>
      <c r="OAG317" s="36"/>
      <c r="OAH317" s="36"/>
      <c r="OAI317" s="36"/>
      <c r="OAJ317" s="36"/>
      <c r="OAK317" s="36"/>
      <c r="OAL317" s="36"/>
      <c r="OAM317" s="36"/>
      <c r="OAN317" s="36"/>
      <c r="OAO317" s="36"/>
      <c r="OAP317" s="36"/>
      <c r="OAQ317" s="36"/>
      <c r="OAR317" s="36"/>
      <c r="OAS317" s="36"/>
      <c r="OAT317" s="36"/>
      <c r="OAU317" s="36"/>
      <c r="OAV317" s="36"/>
      <c r="OAW317" s="36"/>
      <c r="OAX317" s="36"/>
      <c r="OAY317" s="36"/>
      <c r="OAZ317" s="36"/>
      <c r="OBA317" s="36"/>
      <c r="OBB317" s="36"/>
      <c r="OBC317" s="36"/>
      <c r="OBD317" s="36"/>
      <c r="OBE317" s="36"/>
      <c r="OBF317" s="36"/>
      <c r="OBG317" s="36"/>
      <c r="OBH317" s="36"/>
      <c r="OBI317" s="36"/>
      <c r="OBJ317" s="36"/>
      <c r="OBK317" s="36"/>
      <c r="OBL317" s="36"/>
      <c r="OBM317" s="36"/>
      <c r="OBN317" s="36"/>
      <c r="OBO317" s="36"/>
      <c r="OBP317" s="36"/>
      <c r="OBQ317" s="36"/>
      <c r="OBR317" s="36"/>
      <c r="OBS317" s="36"/>
      <c r="OBT317" s="36"/>
      <c r="OBU317" s="36"/>
      <c r="OBV317" s="36"/>
      <c r="OBW317" s="36"/>
      <c r="OBX317" s="36"/>
      <c r="OBY317" s="36"/>
      <c r="OBZ317" s="36"/>
      <c r="OCA317" s="36"/>
      <c r="OCB317" s="36"/>
      <c r="OCC317" s="36"/>
      <c r="OCD317" s="36"/>
      <c r="OCE317" s="36"/>
      <c r="OCF317" s="36"/>
      <c r="OCG317" s="36"/>
      <c r="OCH317" s="36"/>
      <c r="OCI317" s="36"/>
      <c r="OCJ317" s="36"/>
      <c r="OCK317" s="36"/>
      <c r="OCL317" s="36"/>
      <c r="OCM317" s="36"/>
      <c r="OCN317" s="36"/>
      <c r="OCO317" s="36"/>
      <c r="OCP317" s="36"/>
      <c r="OCQ317" s="36"/>
      <c r="OCR317" s="36"/>
      <c r="OCS317" s="36"/>
      <c r="OCT317" s="36"/>
      <c r="OCU317" s="36"/>
      <c r="OCV317" s="36"/>
      <c r="OCW317" s="36"/>
      <c r="OCX317" s="36"/>
      <c r="OCY317" s="36"/>
      <c r="OCZ317" s="36"/>
      <c r="ODA317" s="36"/>
      <c r="ODB317" s="36"/>
      <c r="ODC317" s="36"/>
      <c r="ODD317" s="36"/>
      <c r="ODE317" s="36"/>
      <c r="ODF317" s="36"/>
      <c r="ODG317" s="36"/>
      <c r="ODH317" s="36"/>
      <c r="ODI317" s="36"/>
      <c r="ODJ317" s="36"/>
      <c r="ODK317" s="36"/>
      <c r="ODL317" s="36"/>
      <c r="ODM317" s="36"/>
      <c r="ODN317" s="36"/>
      <c r="ODO317" s="36"/>
      <c r="ODP317" s="36"/>
      <c r="ODQ317" s="36"/>
      <c r="ODR317" s="36"/>
      <c r="ODS317" s="36"/>
      <c r="ODT317" s="36"/>
      <c r="ODU317" s="36"/>
      <c r="ODV317" s="36"/>
      <c r="ODW317" s="36"/>
      <c r="ODX317" s="36"/>
      <c r="ODY317" s="36"/>
      <c r="ODZ317" s="36"/>
      <c r="OEA317" s="36"/>
      <c r="OEB317" s="36"/>
      <c r="OEC317" s="36"/>
      <c r="OED317" s="36"/>
      <c r="OEE317" s="36"/>
      <c r="OEF317" s="36"/>
      <c r="OEG317" s="36"/>
      <c r="OEH317" s="36"/>
      <c r="OEI317" s="36"/>
      <c r="OEJ317" s="36"/>
      <c r="OEK317" s="36"/>
      <c r="OEL317" s="36"/>
      <c r="OEM317" s="36"/>
      <c r="OEN317" s="36"/>
      <c r="OEO317" s="36"/>
      <c r="OEP317" s="36"/>
      <c r="OEQ317" s="36"/>
      <c r="OER317" s="36"/>
      <c r="OES317" s="36"/>
      <c r="OET317" s="36"/>
      <c r="OEU317" s="36"/>
      <c r="OEV317" s="36"/>
      <c r="OEW317" s="36"/>
      <c r="OEX317" s="36"/>
      <c r="OEY317" s="36"/>
      <c r="OEZ317" s="36"/>
      <c r="OFA317" s="36"/>
      <c r="OFB317" s="36"/>
      <c r="OFC317" s="36"/>
      <c r="OFD317" s="36"/>
      <c r="OFE317" s="36"/>
      <c r="OFF317" s="36"/>
      <c r="OFG317" s="36"/>
      <c r="OFH317" s="36"/>
      <c r="OFI317" s="36"/>
      <c r="OFJ317" s="36"/>
      <c r="OFK317" s="36"/>
      <c r="OFL317" s="36"/>
      <c r="OFM317" s="36"/>
      <c r="OFN317" s="36"/>
      <c r="OFO317" s="36"/>
      <c r="OFP317" s="36"/>
      <c r="OFQ317" s="36"/>
      <c r="OFR317" s="36"/>
      <c r="OFS317" s="36"/>
      <c r="OFT317" s="36"/>
      <c r="OFU317" s="36"/>
      <c r="OFV317" s="36"/>
      <c r="OFW317" s="36"/>
      <c r="OFX317" s="36"/>
      <c r="OFY317" s="36"/>
      <c r="OFZ317" s="36"/>
      <c r="OGA317" s="36"/>
      <c r="OGB317" s="36"/>
      <c r="OGC317" s="36"/>
      <c r="OGD317" s="36"/>
      <c r="OGE317" s="36"/>
      <c r="OGF317" s="36"/>
      <c r="OGG317" s="36"/>
      <c r="OGH317" s="36"/>
      <c r="OGI317" s="36"/>
      <c r="OGJ317" s="36"/>
      <c r="OGK317" s="36"/>
      <c r="OGL317" s="36"/>
      <c r="OGM317" s="36"/>
      <c r="OGN317" s="36"/>
      <c r="OGO317" s="36"/>
      <c r="OGP317" s="36"/>
      <c r="OGQ317" s="36"/>
      <c r="OGR317" s="36"/>
      <c r="OGS317" s="36"/>
      <c r="OGT317" s="36"/>
      <c r="OGU317" s="36"/>
      <c r="OGV317" s="36"/>
      <c r="OGW317" s="36"/>
      <c r="OGX317" s="36"/>
      <c r="OGY317" s="36"/>
      <c r="OGZ317" s="36"/>
      <c r="OHA317" s="36"/>
      <c r="OHB317" s="36"/>
      <c r="OHC317" s="36"/>
      <c r="OHD317" s="36"/>
      <c r="OHE317" s="36"/>
      <c r="OHF317" s="36"/>
      <c r="OHG317" s="36"/>
      <c r="OHH317" s="36"/>
      <c r="OHI317" s="36"/>
      <c r="OHJ317" s="36"/>
      <c r="OHK317" s="36"/>
      <c r="OHL317" s="36"/>
      <c r="OHM317" s="36"/>
      <c r="OHN317" s="36"/>
      <c r="OHO317" s="36"/>
      <c r="OHP317" s="36"/>
      <c r="OHQ317" s="36"/>
      <c r="OHR317" s="36"/>
      <c r="OHS317" s="36"/>
      <c r="OHT317" s="36"/>
      <c r="OHU317" s="36"/>
      <c r="OHV317" s="36"/>
      <c r="OHW317" s="36"/>
      <c r="OHX317" s="36"/>
      <c r="OHY317" s="36"/>
      <c r="OHZ317" s="36"/>
      <c r="OIA317" s="36"/>
      <c r="OIB317" s="36"/>
      <c r="OIC317" s="36"/>
      <c r="OID317" s="36"/>
      <c r="OIE317" s="36"/>
      <c r="OIF317" s="36"/>
      <c r="OIG317" s="36"/>
      <c r="OIH317" s="36"/>
      <c r="OII317" s="36"/>
      <c r="OIJ317" s="36"/>
      <c r="OIK317" s="36"/>
      <c r="OIL317" s="36"/>
      <c r="OIM317" s="36"/>
      <c r="OIN317" s="36"/>
      <c r="OIO317" s="36"/>
      <c r="OIP317" s="36"/>
      <c r="OIQ317" s="36"/>
      <c r="OIR317" s="36"/>
      <c r="OIS317" s="36"/>
      <c r="OIT317" s="36"/>
      <c r="OIU317" s="36"/>
      <c r="OIV317" s="36"/>
      <c r="OIW317" s="36"/>
      <c r="OIX317" s="36"/>
      <c r="OIY317" s="36"/>
      <c r="OIZ317" s="36"/>
      <c r="OJA317" s="36"/>
      <c r="OJB317" s="36"/>
      <c r="OJC317" s="36"/>
      <c r="OJD317" s="36"/>
      <c r="OJE317" s="36"/>
      <c r="OJF317" s="36"/>
      <c r="OJG317" s="36"/>
      <c r="OJH317" s="36"/>
      <c r="OJI317" s="36"/>
      <c r="OJJ317" s="36"/>
      <c r="OJK317" s="36"/>
      <c r="OJL317" s="36"/>
      <c r="OJM317" s="36"/>
      <c r="OJN317" s="36"/>
      <c r="OJO317" s="36"/>
      <c r="OJP317" s="36"/>
      <c r="OJQ317" s="36"/>
      <c r="OJR317" s="36"/>
      <c r="OJS317" s="36"/>
      <c r="OJT317" s="36"/>
      <c r="OJU317" s="36"/>
      <c r="OJV317" s="36"/>
      <c r="OJW317" s="36"/>
      <c r="OJX317" s="36"/>
      <c r="OJY317" s="36"/>
      <c r="OJZ317" s="36"/>
      <c r="OKA317" s="36"/>
      <c r="OKB317" s="36"/>
      <c r="OKC317" s="36"/>
      <c r="OKD317" s="36"/>
      <c r="OKE317" s="36"/>
      <c r="OKF317" s="36"/>
      <c r="OKG317" s="36"/>
      <c r="OKH317" s="36"/>
      <c r="OKI317" s="36"/>
      <c r="OKJ317" s="36"/>
      <c r="OKK317" s="36"/>
      <c r="OKL317" s="36"/>
      <c r="OKM317" s="36"/>
      <c r="OKN317" s="36"/>
      <c r="OKO317" s="36"/>
      <c r="OKP317" s="36"/>
      <c r="OKQ317" s="36"/>
      <c r="OKR317" s="36"/>
      <c r="OKS317" s="36"/>
      <c r="OKT317" s="36"/>
      <c r="OKU317" s="36"/>
      <c r="OKV317" s="36"/>
      <c r="OKW317" s="36"/>
      <c r="OKX317" s="36"/>
      <c r="OKY317" s="36"/>
      <c r="OKZ317" s="36"/>
      <c r="OLA317" s="36"/>
      <c r="OLB317" s="36"/>
      <c r="OLC317" s="36"/>
      <c r="OLD317" s="36"/>
      <c r="OLE317" s="36"/>
      <c r="OLF317" s="36"/>
      <c r="OLG317" s="36"/>
      <c r="OLH317" s="36"/>
      <c r="OLI317" s="36"/>
      <c r="OLJ317" s="36"/>
      <c r="OLK317" s="36"/>
      <c r="OLL317" s="36"/>
      <c r="OLM317" s="36"/>
      <c r="OLN317" s="36"/>
      <c r="OLO317" s="36"/>
      <c r="OLP317" s="36"/>
      <c r="OLQ317" s="36"/>
      <c r="OLR317" s="36"/>
      <c r="OLS317" s="36"/>
      <c r="OLT317" s="36"/>
      <c r="OLU317" s="36"/>
      <c r="OLV317" s="36"/>
      <c r="OLW317" s="36"/>
      <c r="OLX317" s="36"/>
      <c r="OLY317" s="36"/>
      <c r="OLZ317" s="36"/>
      <c r="OMA317" s="36"/>
      <c r="OMB317" s="36"/>
      <c r="OMC317" s="36"/>
      <c r="OMD317" s="36"/>
      <c r="OME317" s="36"/>
      <c r="OMF317" s="36"/>
      <c r="OMG317" s="36"/>
      <c r="OMH317" s="36"/>
      <c r="OMI317" s="36"/>
      <c r="OMJ317" s="36"/>
      <c r="OMK317" s="36"/>
      <c r="OML317" s="36"/>
      <c r="OMM317" s="36"/>
      <c r="OMN317" s="36"/>
      <c r="OMO317" s="36"/>
      <c r="OMP317" s="36"/>
      <c r="OMQ317" s="36"/>
      <c r="OMR317" s="36"/>
      <c r="OMS317" s="36"/>
      <c r="OMT317" s="36"/>
      <c r="OMU317" s="36"/>
      <c r="OMV317" s="36"/>
      <c r="OMW317" s="36"/>
      <c r="OMX317" s="36"/>
      <c r="OMY317" s="36"/>
      <c r="OMZ317" s="36"/>
      <c r="ONA317" s="36"/>
      <c r="ONB317" s="36"/>
      <c r="ONC317" s="36"/>
      <c r="OND317" s="36"/>
      <c r="ONE317" s="36"/>
      <c r="ONF317" s="36"/>
      <c r="ONG317" s="36"/>
      <c r="ONH317" s="36"/>
      <c r="ONI317" s="36"/>
      <c r="ONJ317" s="36"/>
      <c r="ONK317" s="36"/>
      <c r="ONL317" s="36"/>
      <c r="ONM317" s="36"/>
      <c r="ONN317" s="36"/>
      <c r="ONO317" s="36"/>
      <c r="ONP317" s="36"/>
      <c r="ONQ317" s="36"/>
      <c r="ONR317" s="36"/>
      <c r="ONS317" s="36"/>
      <c r="ONT317" s="36"/>
      <c r="ONU317" s="36"/>
      <c r="ONV317" s="36"/>
      <c r="ONW317" s="36"/>
      <c r="ONX317" s="36"/>
      <c r="ONY317" s="36"/>
      <c r="ONZ317" s="36"/>
      <c r="OOA317" s="36"/>
      <c r="OOB317" s="36"/>
      <c r="OOC317" s="36"/>
      <c r="OOD317" s="36"/>
      <c r="OOE317" s="36"/>
      <c r="OOF317" s="36"/>
      <c r="OOG317" s="36"/>
      <c r="OOH317" s="36"/>
      <c r="OOI317" s="36"/>
      <c r="OOJ317" s="36"/>
      <c r="OOK317" s="36"/>
      <c r="OOL317" s="36"/>
      <c r="OOM317" s="36"/>
      <c r="OON317" s="36"/>
      <c r="OOO317" s="36"/>
      <c r="OOP317" s="36"/>
      <c r="OOQ317" s="36"/>
      <c r="OOR317" s="36"/>
      <c r="OOS317" s="36"/>
      <c r="OOT317" s="36"/>
      <c r="OOU317" s="36"/>
      <c r="OOV317" s="36"/>
      <c r="OOW317" s="36"/>
      <c r="OOX317" s="36"/>
      <c r="OOY317" s="36"/>
      <c r="OOZ317" s="36"/>
      <c r="OPA317" s="36"/>
      <c r="OPB317" s="36"/>
      <c r="OPC317" s="36"/>
      <c r="OPD317" s="36"/>
      <c r="OPE317" s="36"/>
      <c r="OPF317" s="36"/>
      <c r="OPG317" s="36"/>
      <c r="OPH317" s="36"/>
      <c r="OPI317" s="36"/>
      <c r="OPJ317" s="36"/>
      <c r="OPK317" s="36"/>
      <c r="OPL317" s="36"/>
      <c r="OPM317" s="36"/>
      <c r="OPN317" s="36"/>
      <c r="OPO317" s="36"/>
      <c r="OPP317" s="36"/>
      <c r="OPQ317" s="36"/>
      <c r="OPR317" s="36"/>
      <c r="OPS317" s="36"/>
      <c r="OPT317" s="36"/>
      <c r="OPU317" s="36"/>
      <c r="OPV317" s="36"/>
      <c r="OPW317" s="36"/>
      <c r="OPX317" s="36"/>
      <c r="OPY317" s="36"/>
      <c r="OPZ317" s="36"/>
      <c r="OQA317" s="36"/>
      <c r="OQB317" s="36"/>
      <c r="OQC317" s="36"/>
      <c r="OQD317" s="36"/>
      <c r="OQE317" s="36"/>
      <c r="OQF317" s="36"/>
      <c r="OQG317" s="36"/>
      <c r="OQH317" s="36"/>
      <c r="OQI317" s="36"/>
      <c r="OQJ317" s="36"/>
      <c r="OQK317" s="36"/>
      <c r="OQL317" s="36"/>
      <c r="OQM317" s="36"/>
      <c r="OQN317" s="36"/>
      <c r="OQO317" s="36"/>
      <c r="OQP317" s="36"/>
      <c r="OQQ317" s="36"/>
      <c r="OQR317" s="36"/>
      <c r="OQS317" s="36"/>
      <c r="OQT317" s="36"/>
      <c r="OQU317" s="36"/>
      <c r="OQV317" s="36"/>
      <c r="OQW317" s="36"/>
      <c r="OQX317" s="36"/>
      <c r="OQY317" s="36"/>
      <c r="OQZ317" s="36"/>
      <c r="ORA317" s="36"/>
      <c r="ORB317" s="36"/>
      <c r="ORC317" s="36"/>
      <c r="ORD317" s="36"/>
      <c r="ORE317" s="36"/>
      <c r="ORF317" s="36"/>
      <c r="ORG317" s="36"/>
      <c r="ORH317" s="36"/>
      <c r="ORI317" s="36"/>
      <c r="ORJ317" s="36"/>
      <c r="ORK317" s="36"/>
      <c r="ORL317" s="36"/>
      <c r="ORM317" s="36"/>
      <c r="ORN317" s="36"/>
      <c r="ORO317" s="36"/>
      <c r="ORP317" s="36"/>
      <c r="ORQ317" s="36"/>
      <c r="ORR317" s="36"/>
      <c r="ORS317" s="36"/>
      <c r="ORT317" s="36"/>
      <c r="ORU317" s="36"/>
      <c r="ORV317" s="36"/>
      <c r="ORW317" s="36"/>
      <c r="ORX317" s="36"/>
      <c r="ORY317" s="36"/>
      <c r="ORZ317" s="36"/>
      <c r="OSA317" s="36"/>
      <c r="OSB317" s="36"/>
      <c r="OSC317" s="36"/>
      <c r="OSD317" s="36"/>
      <c r="OSE317" s="36"/>
      <c r="OSF317" s="36"/>
      <c r="OSG317" s="36"/>
      <c r="OSH317" s="36"/>
      <c r="OSI317" s="36"/>
      <c r="OSJ317" s="36"/>
      <c r="OSK317" s="36"/>
      <c r="OSL317" s="36"/>
      <c r="OSM317" s="36"/>
      <c r="OSN317" s="36"/>
      <c r="OSO317" s="36"/>
      <c r="OSP317" s="36"/>
      <c r="OSQ317" s="36"/>
      <c r="OSR317" s="36"/>
      <c r="OSS317" s="36"/>
      <c r="OST317" s="36"/>
      <c r="OSU317" s="36"/>
      <c r="OSV317" s="36"/>
      <c r="OSW317" s="36"/>
      <c r="OSX317" s="36"/>
      <c r="OSY317" s="36"/>
      <c r="OSZ317" s="36"/>
      <c r="OTA317" s="36"/>
      <c r="OTB317" s="36"/>
      <c r="OTC317" s="36"/>
      <c r="OTD317" s="36"/>
      <c r="OTE317" s="36"/>
      <c r="OTF317" s="36"/>
      <c r="OTG317" s="36"/>
      <c r="OTH317" s="36"/>
      <c r="OTI317" s="36"/>
      <c r="OTJ317" s="36"/>
      <c r="OTK317" s="36"/>
      <c r="OTL317" s="36"/>
      <c r="OTM317" s="36"/>
      <c r="OTN317" s="36"/>
      <c r="OTO317" s="36"/>
      <c r="OTP317" s="36"/>
      <c r="OTQ317" s="36"/>
      <c r="OTR317" s="36"/>
      <c r="OTS317" s="36"/>
      <c r="OTT317" s="36"/>
      <c r="OTU317" s="36"/>
      <c r="OTV317" s="36"/>
      <c r="OTW317" s="36"/>
      <c r="OTX317" s="36"/>
      <c r="OTY317" s="36"/>
      <c r="OTZ317" s="36"/>
      <c r="OUA317" s="36"/>
      <c r="OUB317" s="36"/>
      <c r="OUC317" s="36"/>
      <c r="OUD317" s="36"/>
      <c r="OUE317" s="36"/>
      <c r="OUF317" s="36"/>
      <c r="OUG317" s="36"/>
      <c r="OUH317" s="36"/>
      <c r="OUI317" s="36"/>
      <c r="OUJ317" s="36"/>
      <c r="OUK317" s="36"/>
      <c r="OUL317" s="36"/>
      <c r="OUM317" s="36"/>
      <c r="OUN317" s="36"/>
      <c r="OUO317" s="36"/>
      <c r="OUP317" s="36"/>
      <c r="OUQ317" s="36"/>
      <c r="OUR317" s="36"/>
      <c r="OUS317" s="36"/>
      <c r="OUT317" s="36"/>
      <c r="OUU317" s="36"/>
      <c r="OUV317" s="36"/>
      <c r="OUW317" s="36"/>
      <c r="OUX317" s="36"/>
      <c r="OUY317" s="36"/>
      <c r="OUZ317" s="36"/>
      <c r="OVA317" s="36"/>
      <c r="OVB317" s="36"/>
      <c r="OVC317" s="36"/>
      <c r="OVD317" s="36"/>
      <c r="OVE317" s="36"/>
      <c r="OVF317" s="36"/>
      <c r="OVG317" s="36"/>
      <c r="OVH317" s="36"/>
      <c r="OVI317" s="36"/>
      <c r="OVJ317" s="36"/>
      <c r="OVK317" s="36"/>
      <c r="OVL317" s="36"/>
      <c r="OVM317" s="36"/>
      <c r="OVN317" s="36"/>
      <c r="OVO317" s="36"/>
      <c r="OVP317" s="36"/>
      <c r="OVQ317" s="36"/>
      <c r="OVR317" s="36"/>
      <c r="OVS317" s="36"/>
      <c r="OVT317" s="36"/>
      <c r="OVU317" s="36"/>
      <c r="OVV317" s="36"/>
      <c r="OVW317" s="36"/>
      <c r="OVX317" s="36"/>
      <c r="OVY317" s="36"/>
      <c r="OVZ317" s="36"/>
      <c r="OWA317" s="36"/>
      <c r="OWB317" s="36"/>
      <c r="OWC317" s="36"/>
      <c r="OWD317" s="36"/>
      <c r="OWE317" s="36"/>
      <c r="OWF317" s="36"/>
      <c r="OWG317" s="36"/>
      <c r="OWH317" s="36"/>
      <c r="OWI317" s="36"/>
      <c r="OWJ317" s="36"/>
      <c r="OWK317" s="36"/>
      <c r="OWL317" s="36"/>
      <c r="OWM317" s="36"/>
      <c r="OWN317" s="36"/>
      <c r="OWO317" s="36"/>
      <c r="OWP317" s="36"/>
      <c r="OWQ317" s="36"/>
      <c r="OWR317" s="36"/>
      <c r="OWS317" s="36"/>
      <c r="OWT317" s="36"/>
      <c r="OWU317" s="36"/>
      <c r="OWV317" s="36"/>
      <c r="OWW317" s="36"/>
      <c r="OWX317" s="36"/>
      <c r="OWY317" s="36"/>
      <c r="OWZ317" s="36"/>
      <c r="OXA317" s="36"/>
      <c r="OXB317" s="36"/>
      <c r="OXC317" s="36"/>
      <c r="OXD317" s="36"/>
      <c r="OXE317" s="36"/>
      <c r="OXF317" s="36"/>
      <c r="OXG317" s="36"/>
      <c r="OXH317" s="36"/>
      <c r="OXI317" s="36"/>
      <c r="OXJ317" s="36"/>
      <c r="OXK317" s="36"/>
      <c r="OXL317" s="36"/>
      <c r="OXM317" s="36"/>
      <c r="OXN317" s="36"/>
      <c r="OXO317" s="36"/>
      <c r="OXP317" s="36"/>
      <c r="OXQ317" s="36"/>
      <c r="OXR317" s="36"/>
      <c r="OXS317" s="36"/>
      <c r="OXT317" s="36"/>
      <c r="OXU317" s="36"/>
      <c r="OXV317" s="36"/>
      <c r="OXW317" s="36"/>
      <c r="OXX317" s="36"/>
      <c r="OXY317" s="36"/>
      <c r="OXZ317" s="36"/>
      <c r="OYA317" s="36"/>
      <c r="OYB317" s="36"/>
      <c r="OYC317" s="36"/>
      <c r="OYD317" s="36"/>
      <c r="OYE317" s="36"/>
      <c r="OYF317" s="36"/>
      <c r="OYG317" s="36"/>
      <c r="OYH317" s="36"/>
      <c r="OYI317" s="36"/>
      <c r="OYJ317" s="36"/>
      <c r="OYK317" s="36"/>
      <c r="OYL317" s="36"/>
      <c r="OYM317" s="36"/>
      <c r="OYN317" s="36"/>
      <c r="OYO317" s="36"/>
      <c r="OYP317" s="36"/>
      <c r="OYQ317" s="36"/>
      <c r="OYR317" s="36"/>
      <c r="OYS317" s="36"/>
      <c r="OYT317" s="36"/>
      <c r="OYU317" s="36"/>
      <c r="OYV317" s="36"/>
      <c r="OYW317" s="36"/>
      <c r="OYX317" s="36"/>
      <c r="OYY317" s="36"/>
      <c r="OYZ317" s="36"/>
      <c r="OZA317" s="36"/>
      <c r="OZB317" s="36"/>
      <c r="OZC317" s="36"/>
      <c r="OZD317" s="36"/>
      <c r="OZE317" s="36"/>
      <c r="OZF317" s="36"/>
      <c r="OZG317" s="36"/>
      <c r="OZH317" s="36"/>
      <c r="OZI317" s="36"/>
      <c r="OZJ317" s="36"/>
      <c r="OZK317" s="36"/>
      <c r="OZL317" s="36"/>
      <c r="OZM317" s="36"/>
      <c r="OZN317" s="36"/>
      <c r="OZO317" s="36"/>
      <c r="OZP317" s="36"/>
      <c r="OZQ317" s="36"/>
      <c r="OZR317" s="36"/>
      <c r="OZS317" s="36"/>
      <c r="OZT317" s="36"/>
      <c r="OZU317" s="36"/>
      <c r="OZV317" s="36"/>
      <c r="OZW317" s="36"/>
      <c r="OZX317" s="36"/>
      <c r="OZY317" s="36"/>
      <c r="OZZ317" s="36"/>
      <c r="PAA317" s="36"/>
      <c r="PAB317" s="36"/>
      <c r="PAC317" s="36"/>
      <c r="PAD317" s="36"/>
      <c r="PAE317" s="36"/>
      <c r="PAF317" s="36"/>
      <c r="PAG317" s="36"/>
      <c r="PAH317" s="36"/>
      <c r="PAI317" s="36"/>
      <c r="PAJ317" s="36"/>
      <c r="PAK317" s="36"/>
      <c r="PAL317" s="36"/>
      <c r="PAM317" s="36"/>
      <c r="PAN317" s="36"/>
      <c r="PAO317" s="36"/>
      <c r="PAP317" s="36"/>
      <c r="PAQ317" s="36"/>
      <c r="PAR317" s="36"/>
      <c r="PAS317" s="36"/>
      <c r="PAT317" s="36"/>
      <c r="PAU317" s="36"/>
      <c r="PAV317" s="36"/>
      <c r="PAW317" s="36"/>
      <c r="PAX317" s="36"/>
      <c r="PAY317" s="36"/>
      <c r="PAZ317" s="36"/>
      <c r="PBA317" s="36"/>
      <c r="PBB317" s="36"/>
      <c r="PBC317" s="36"/>
      <c r="PBD317" s="36"/>
      <c r="PBE317" s="36"/>
      <c r="PBF317" s="36"/>
      <c r="PBG317" s="36"/>
      <c r="PBH317" s="36"/>
      <c r="PBI317" s="36"/>
      <c r="PBJ317" s="36"/>
      <c r="PBK317" s="36"/>
      <c r="PBL317" s="36"/>
      <c r="PBM317" s="36"/>
      <c r="PBN317" s="36"/>
      <c r="PBO317" s="36"/>
      <c r="PBP317" s="36"/>
      <c r="PBQ317" s="36"/>
      <c r="PBR317" s="36"/>
      <c r="PBS317" s="36"/>
      <c r="PBT317" s="36"/>
      <c r="PBU317" s="36"/>
      <c r="PBV317" s="36"/>
      <c r="PBW317" s="36"/>
      <c r="PBX317" s="36"/>
      <c r="PBY317" s="36"/>
      <c r="PBZ317" s="36"/>
      <c r="PCA317" s="36"/>
      <c r="PCB317" s="36"/>
      <c r="PCC317" s="36"/>
      <c r="PCD317" s="36"/>
      <c r="PCE317" s="36"/>
      <c r="PCF317" s="36"/>
      <c r="PCG317" s="36"/>
      <c r="PCH317" s="36"/>
      <c r="PCI317" s="36"/>
      <c r="PCJ317" s="36"/>
      <c r="PCK317" s="36"/>
      <c r="PCL317" s="36"/>
      <c r="PCM317" s="36"/>
      <c r="PCN317" s="36"/>
      <c r="PCO317" s="36"/>
      <c r="PCP317" s="36"/>
      <c r="PCQ317" s="36"/>
      <c r="PCR317" s="36"/>
      <c r="PCS317" s="36"/>
      <c r="PCT317" s="36"/>
      <c r="PCU317" s="36"/>
      <c r="PCV317" s="36"/>
      <c r="PCW317" s="36"/>
      <c r="PCX317" s="36"/>
      <c r="PCY317" s="36"/>
      <c r="PCZ317" s="36"/>
      <c r="PDA317" s="36"/>
      <c r="PDB317" s="36"/>
      <c r="PDC317" s="36"/>
      <c r="PDD317" s="36"/>
      <c r="PDE317" s="36"/>
      <c r="PDF317" s="36"/>
      <c r="PDG317" s="36"/>
      <c r="PDH317" s="36"/>
      <c r="PDI317" s="36"/>
      <c r="PDJ317" s="36"/>
      <c r="PDK317" s="36"/>
      <c r="PDL317" s="36"/>
      <c r="PDM317" s="36"/>
      <c r="PDN317" s="36"/>
      <c r="PDO317" s="36"/>
      <c r="PDP317" s="36"/>
      <c r="PDQ317" s="36"/>
      <c r="PDR317" s="36"/>
      <c r="PDS317" s="36"/>
      <c r="PDT317" s="36"/>
      <c r="PDU317" s="36"/>
      <c r="PDV317" s="36"/>
      <c r="PDW317" s="36"/>
      <c r="PDX317" s="36"/>
      <c r="PDY317" s="36"/>
      <c r="PDZ317" s="36"/>
      <c r="PEA317" s="36"/>
      <c r="PEB317" s="36"/>
      <c r="PEC317" s="36"/>
      <c r="PED317" s="36"/>
      <c r="PEE317" s="36"/>
      <c r="PEF317" s="36"/>
      <c r="PEG317" s="36"/>
      <c r="PEH317" s="36"/>
      <c r="PEI317" s="36"/>
      <c r="PEJ317" s="36"/>
      <c r="PEK317" s="36"/>
      <c r="PEL317" s="36"/>
      <c r="PEM317" s="36"/>
      <c r="PEN317" s="36"/>
      <c r="PEO317" s="36"/>
      <c r="PEP317" s="36"/>
      <c r="PEQ317" s="36"/>
      <c r="PER317" s="36"/>
      <c r="PES317" s="36"/>
      <c r="PET317" s="36"/>
      <c r="PEU317" s="36"/>
      <c r="PEV317" s="36"/>
      <c r="PEW317" s="36"/>
      <c r="PEX317" s="36"/>
      <c r="PEY317" s="36"/>
      <c r="PEZ317" s="36"/>
      <c r="PFA317" s="36"/>
      <c r="PFB317" s="36"/>
      <c r="PFC317" s="36"/>
      <c r="PFD317" s="36"/>
      <c r="PFE317" s="36"/>
      <c r="PFF317" s="36"/>
      <c r="PFG317" s="36"/>
      <c r="PFH317" s="36"/>
      <c r="PFI317" s="36"/>
      <c r="PFJ317" s="36"/>
      <c r="PFK317" s="36"/>
      <c r="PFL317" s="36"/>
      <c r="PFM317" s="36"/>
      <c r="PFN317" s="36"/>
      <c r="PFO317" s="36"/>
      <c r="PFP317" s="36"/>
      <c r="PFQ317" s="36"/>
      <c r="PFR317" s="36"/>
      <c r="PFS317" s="36"/>
      <c r="PFT317" s="36"/>
      <c r="PFU317" s="36"/>
      <c r="PFV317" s="36"/>
      <c r="PFW317" s="36"/>
      <c r="PFX317" s="36"/>
      <c r="PFY317" s="36"/>
      <c r="PFZ317" s="36"/>
      <c r="PGA317" s="36"/>
      <c r="PGB317" s="36"/>
      <c r="PGC317" s="36"/>
      <c r="PGD317" s="36"/>
      <c r="PGE317" s="36"/>
      <c r="PGF317" s="36"/>
      <c r="PGG317" s="36"/>
      <c r="PGH317" s="36"/>
      <c r="PGI317" s="36"/>
      <c r="PGJ317" s="36"/>
      <c r="PGK317" s="36"/>
      <c r="PGL317" s="36"/>
      <c r="PGM317" s="36"/>
      <c r="PGN317" s="36"/>
      <c r="PGO317" s="36"/>
      <c r="PGP317" s="36"/>
      <c r="PGQ317" s="36"/>
      <c r="PGR317" s="36"/>
      <c r="PGS317" s="36"/>
      <c r="PGT317" s="36"/>
      <c r="PGU317" s="36"/>
      <c r="PGV317" s="36"/>
      <c r="PGW317" s="36"/>
      <c r="PGX317" s="36"/>
      <c r="PGY317" s="36"/>
      <c r="PGZ317" s="36"/>
      <c r="PHA317" s="36"/>
      <c r="PHB317" s="36"/>
      <c r="PHC317" s="36"/>
      <c r="PHD317" s="36"/>
      <c r="PHE317" s="36"/>
      <c r="PHF317" s="36"/>
      <c r="PHG317" s="36"/>
      <c r="PHH317" s="36"/>
      <c r="PHI317" s="36"/>
      <c r="PHJ317" s="36"/>
      <c r="PHK317" s="36"/>
      <c r="PHL317" s="36"/>
      <c r="PHM317" s="36"/>
      <c r="PHN317" s="36"/>
      <c r="PHO317" s="36"/>
      <c r="PHP317" s="36"/>
      <c r="PHQ317" s="36"/>
      <c r="PHR317" s="36"/>
      <c r="PHS317" s="36"/>
      <c r="PHT317" s="36"/>
      <c r="PHU317" s="36"/>
      <c r="PHV317" s="36"/>
      <c r="PHW317" s="36"/>
      <c r="PHX317" s="36"/>
      <c r="PHY317" s="36"/>
      <c r="PHZ317" s="36"/>
      <c r="PIA317" s="36"/>
      <c r="PIB317" s="36"/>
      <c r="PIC317" s="36"/>
      <c r="PID317" s="36"/>
      <c r="PIE317" s="36"/>
      <c r="PIF317" s="36"/>
      <c r="PIG317" s="36"/>
      <c r="PIH317" s="36"/>
      <c r="PII317" s="36"/>
      <c r="PIJ317" s="36"/>
      <c r="PIK317" s="36"/>
      <c r="PIL317" s="36"/>
      <c r="PIM317" s="36"/>
      <c r="PIN317" s="36"/>
      <c r="PIO317" s="36"/>
      <c r="PIP317" s="36"/>
      <c r="PIQ317" s="36"/>
      <c r="PIR317" s="36"/>
      <c r="PIS317" s="36"/>
      <c r="PIT317" s="36"/>
      <c r="PIU317" s="36"/>
      <c r="PIV317" s="36"/>
      <c r="PIW317" s="36"/>
      <c r="PIX317" s="36"/>
      <c r="PIY317" s="36"/>
      <c r="PIZ317" s="36"/>
      <c r="PJA317" s="36"/>
      <c r="PJB317" s="36"/>
      <c r="PJC317" s="36"/>
      <c r="PJD317" s="36"/>
      <c r="PJE317" s="36"/>
      <c r="PJF317" s="36"/>
      <c r="PJG317" s="36"/>
      <c r="PJH317" s="36"/>
      <c r="PJI317" s="36"/>
      <c r="PJJ317" s="36"/>
      <c r="PJK317" s="36"/>
      <c r="PJL317" s="36"/>
      <c r="PJM317" s="36"/>
      <c r="PJN317" s="36"/>
      <c r="PJO317" s="36"/>
      <c r="PJP317" s="36"/>
      <c r="PJQ317" s="36"/>
      <c r="PJR317" s="36"/>
      <c r="PJS317" s="36"/>
      <c r="PJT317" s="36"/>
      <c r="PJU317" s="36"/>
      <c r="PJV317" s="36"/>
      <c r="PJW317" s="36"/>
      <c r="PJX317" s="36"/>
      <c r="PJY317" s="36"/>
      <c r="PJZ317" s="36"/>
      <c r="PKA317" s="36"/>
      <c r="PKB317" s="36"/>
      <c r="PKC317" s="36"/>
      <c r="PKD317" s="36"/>
      <c r="PKE317" s="36"/>
      <c r="PKF317" s="36"/>
      <c r="PKG317" s="36"/>
      <c r="PKH317" s="36"/>
      <c r="PKI317" s="36"/>
      <c r="PKJ317" s="36"/>
      <c r="PKK317" s="36"/>
      <c r="PKL317" s="36"/>
      <c r="PKM317" s="36"/>
      <c r="PKN317" s="36"/>
      <c r="PKO317" s="36"/>
      <c r="PKP317" s="36"/>
      <c r="PKQ317" s="36"/>
      <c r="PKR317" s="36"/>
      <c r="PKS317" s="36"/>
      <c r="PKT317" s="36"/>
      <c r="PKU317" s="36"/>
      <c r="PKV317" s="36"/>
      <c r="PKW317" s="36"/>
      <c r="PKX317" s="36"/>
      <c r="PKY317" s="36"/>
      <c r="PKZ317" s="36"/>
      <c r="PLA317" s="36"/>
      <c r="PLB317" s="36"/>
      <c r="PLC317" s="36"/>
      <c r="PLD317" s="36"/>
      <c r="PLE317" s="36"/>
      <c r="PLF317" s="36"/>
      <c r="PLG317" s="36"/>
      <c r="PLH317" s="36"/>
      <c r="PLI317" s="36"/>
      <c r="PLJ317" s="36"/>
      <c r="PLK317" s="36"/>
      <c r="PLL317" s="36"/>
      <c r="PLM317" s="36"/>
      <c r="PLN317" s="36"/>
      <c r="PLO317" s="36"/>
      <c r="PLP317" s="36"/>
      <c r="PLQ317" s="36"/>
      <c r="PLR317" s="36"/>
      <c r="PLS317" s="36"/>
      <c r="PLT317" s="36"/>
      <c r="PLU317" s="36"/>
      <c r="PLV317" s="36"/>
      <c r="PLW317" s="36"/>
      <c r="PLX317" s="36"/>
      <c r="PLY317" s="36"/>
      <c r="PLZ317" s="36"/>
      <c r="PMA317" s="36"/>
      <c r="PMB317" s="36"/>
      <c r="PMC317" s="36"/>
      <c r="PMD317" s="36"/>
      <c r="PME317" s="36"/>
      <c r="PMF317" s="36"/>
      <c r="PMG317" s="36"/>
      <c r="PMH317" s="36"/>
      <c r="PMI317" s="36"/>
      <c r="PMJ317" s="36"/>
      <c r="PMK317" s="36"/>
      <c r="PML317" s="36"/>
      <c r="PMM317" s="36"/>
      <c r="PMN317" s="36"/>
      <c r="PMO317" s="36"/>
      <c r="PMP317" s="36"/>
      <c r="PMQ317" s="36"/>
      <c r="PMR317" s="36"/>
      <c r="PMS317" s="36"/>
      <c r="PMT317" s="36"/>
      <c r="PMU317" s="36"/>
      <c r="PMV317" s="36"/>
      <c r="PMW317" s="36"/>
      <c r="PMX317" s="36"/>
      <c r="PMY317" s="36"/>
      <c r="PMZ317" s="36"/>
      <c r="PNA317" s="36"/>
      <c r="PNB317" s="36"/>
      <c r="PNC317" s="36"/>
      <c r="PND317" s="36"/>
      <c r="PNE317" s="36"/>
      <c r="PNF317" s="36"/>
      <c r="PNG317" s="36"/>
      <c r="PNH317" s="36"/>
      <c r="PNI317" s="36"/>
      <c r="PNJ317" s="36"/>
      <c r="PNK317" s="36"/>
      <c r="PNL317" s="36"/>
      <c r="PNM317" s="36"/>
      <c r="PNN317" s="36"/>
      <c r="PNO317" s="36"/>
      <c r="PNP317" s="36"/>
      <c r="PNQ317" s="36"/>
      <c r="PNR317" s="36"/>
      <c r="PNS317" s="36"/>
      <c r="PNT317" s="36"/>
      <c r="PNU317" s="36"/>
      <c r="PNV317" s="36"/>
      <c r="PNW317" s="36"/>
      <c r="PNX317" s="36"/>
      <c r="PNY317" s="36"/>
      <c r="PNZ317" s="36"/>
      <c r="POA317" s="36"/>
      <c r="POB317" s="36"/>
      <c r="POC317" s="36"/>
      <c r="POD317" s="36"/>
      <c r="POE317" s="36"/>
      <c r="POF317" s="36"/>
      <c r="POG317" s="36"/>
      <c r="POH317" s="36"/>
      <c r="POI317" s="36"/>
      <c r="POJ317" s="36"/>
      <c r="POK317" s="36"/>
      <c r="POL317" s="36"/>
      <c r="POM317" s="36"/>
      <c r="PON317" s="36"/>
      <c r="POO317" s="36"/>
      <c r="POP317" s="36"/>
      <c r="POQ317" s="36"/>
      <c r="POR317" s="36"/>
      <c r="POS317" s="36"/>
      <c r="POT317" s="36"/>
      <c r="POU317" s="36"/>
      <c r="POV317" s="36"/>
      <c r="POW317" s="36"/>
      <c r="POX317" s="36"/>
      <c r="POY317" s="36"/>
      <c r="POZ317" s="36"/>
      <c r="PPA317" s="36"/>
      <c r="PPB317" s="36"/>
      <c r="PPC317" s="36"/>
      <c r="PPD317" s="36"/>
      <c r="PPE317" s="36"/>
      <c r="PPF317" s="36"/>
      <c r="PPG317" s="36"/>
      <c r="PPH317" s="36"/>
      <c r="PPI317" s="36"/>
      <c r="PPJ317" s="36"/>
      <c r="PPK317" s="36"/>
      <c r="PPL317" s="36"/>
      <c r="PPM317" s="36"/>
      <c r="PPN317" s="36"/>
      <c r="PPO317" s="36"/>
      <c r="PPP317" s="36"/>
      <c r="PPQ317" s="36"/>
      <c r="PPR317" s="36"/>
      <c r="PPS317" s="36"/>
      <c r="PPT317" s="36"/>
      <c r="PPU317" s="36"/>
      <c r="PPV317" s="36"/>
      <c r="PPW317" s="36"/>
      <c r="PPX317" s="36"/>
      <c r="PPY317" s="36"/>
      <c r="PPZ317" s="36"/>
      <c r="PQA317" s="36"/>
      <c r="PQB317" s="36"/>
      <c r="PQC317" s="36"/>
      <c r="PQD317" s="36"/>
      <c r="PQE317" s="36"/>
      <c r="PQF317" s="36"/>
      <c r="PQG317" s="36"/>
      <c r="PQH317" s="36"/>
      <c r="PQI317" s="36"/>
      <c r="PQJ317" s="36"/>
      <c r="PQK317" s="36"/>
      <c r="PQL317" s="36"/>
      <c r="PQM317" s="36"/>
      <c r="PQN317" s="36"/>
      <c r="PQO317" s="36"/>
      <c r="PQP317" s="36"/>
      <c r="PQQ317" s="36"/>
      <c r="PQR317" s="36"/>
      <c r="PQS317" s="36"/>
      <c r="PQT317" s="36"/>
      <c r="PQU317" s="36"/>
      <c r="PQV317" s="36"/>
      <c r="PQW317" s="36"/>
      <c r="PQX317" s="36"/>
      <c r="PQY317" s="36"/>
      <c r="PQZ317" s="36"/>
      <c r="PRA317" s="36"/>
      <c r="PRB317" s="36"/>
      <c r="PRC317" s="36"/>
      <c r="PRD317" s="36"/>
      <c r="PRE317" s="36"/>
      <c r="PRF317" s="36"/>
      <c r="PRG317" s="36"/>
      <c r="PRH317" s="36"/>
      <c r="PRI317" s="36"/>
      <c r="PRJ317" s="36"/>
      <c r="PRK317" s="36"/>
      <c r="PRL317" s="36"/>
      <c r="PRM317" s="36"/>
      <c r="PRN317" s="36"/>
      <c r="PRO317" s="36"/>
      <c r="PRP317" s="36"/>
      <c r="PRQ317" s="36"/>
      <c r="PRR317" s="36"/>
      <c r="PRS317" s="36"/>
      <c r="PRT317" s="36"/>
      <c r="PRU317" s="36"/>
      <c r="PRV317" s="36"/>
      <c r="PRW317" s="36"/>
      <c r="PRX317" s="36"/>
      <c r="PRY317" s="36"/>
      <c r="PRZ317" s="36"/>
      <c r="PSA317" s="36"/>
      <c r="PSB317" s="36"/>
      <c r="PSC317" s="36"/>
      <c r="PSD317" s="36"/>
      <c r="PSE317" s="36"/>
      <c r="PSF317" s="36"/>
      <c r="PSG317" s="36"/>
      <c r="PSH317" s="36"/>
      <c r="PSI317" s="36"/>
      <c r="PSJ317" s="36"/>
      <c r="PSK317" s="36"/>
      <c r="PSL317" s="36"/>
      <c r="PSM317" s="36"/>
      <c r="PSN317" s="36"/>
      <c r="PSO317" s="36"/>
      <c r="PSP317" s="36"/>
      <c r="PSQ317" s="36"/>
      <c r="PSR317" s="36"/>
      <c r="PSS317" s="36"/>
      <c r="PST317" s="36"/>
      <c r="PSU317" s="36"/>
      <c r="PSV317" s="36"/>
      <c r="PSW317" s="36"/>
      <c r="PSX317" s="36"/>
      <c r="PSY317" s="36"/>
      <c r="PSZ317" s="36"/>
      <c r="PTA317" s="36"/>
      <c r="PTB317" s="36"/>
      <c r="PTC317" s="36"/>
      <c r="PTD317" s="36"/>
      <c r="PTE317" s="36"/>
      <c r="PTF317" s="36"/>
      <c r="PTG317" s="36"/>
      <c r="PTH317" s="36"/>
      <c r="PTI317" s="36"/>
      <c r="PTJ317" s="36"/>
      <c r="PTK317" s="36"/>
      <c r="PTL317" s="36"/>
      <c r="PTM317" s="36"/>
      <c r="PTN317" s="36"/>
      <c r="PTO317" s="36"/>
      <c r="PTP317" s="36"/>
      <c r="PTQ317" s="36"/>
      <c r="PTR317" s="36"/>
      <c r="PTS317" s="36"/>
      <c r="PTT317" s="36"/>
      <c r="PTU317" s="36"/>
      <c r="PTV317" s="36"/>
      <c r="PTW317" s="36"/>
      <c r="PTX317" s="36"/>
      <c r="PTY317" s="36"/>
      <c r="PTZ317" s="36"/>
      <c r="PUA317" s="36"/>
      <c r="PUB317" s="36"/>
      <c r="PUC317" s="36"/>
      <c r="PUD317" s="36"/>
      <c r="PUE317" s="36"/>
      <c r="PUF317" s="36"/>
      <c r="PUG317" s="36"/>
      <c r="PUH317" s="36"/>
      <c r="PUI317" s="36"/>
      <c r="PUJ317" s="36"/>
      <c r="PUK317" s="36"/>
      <c r="PUL317" s="36"/>
      <c r="PUM317" s="36"/>
      <c r="PUN317" s="36"/>
      <c r="PUO317" s="36"/>
      <c r="PUP317" s="36"/>
      <c r="PUQ317" s="36"/>
      <c r="PUR317" s="36"/>
      <c r="PUS317" s="36"/>
      <c r="PUT317" s="36"/>
      <c r="PUU317" s="36"/>
      <c r="PUV317" s="36"/>
      <c r="PUW317" s="36"/>
      <c r="PUX317" s="36"/>
      <c r="PUY317" s="36"/>
      <c r="PUZ317" s="36"/>
      <c r="PVA317" s="36"/>
      <c r="PVB317" s="36"/>
      <c r="PVC317" s="36"/>
      <c r="PVD317" s="36"/>
      <c r="PVE317" s="36"/>
      <c r="PVF317" s="36"/>
      <c r="PVG317" s="36"/>
      <c r="PVH317" s="36"/>
      <c r="PVI317" s="36"/>
      <c r="PVJ317" s="36"/>
      <c r="PVK317" s="36"/>
      <c r="PVL317" s="36"/>
      <c r="PVM317" s="36"/>
      <c r="PVN317" s="36"/>
      <c r="PVO317" s="36"/>
      <c r="PVP317" s="36"/>
      <c r="PVQ317" s="36"/>
      <c r="PVR317" s="36"/>
      <c r="PVS317" s="36"/>
      <c r="PVT317" s="36"/>
      <c r="PVU317" s="36"/>
      <c r="PVV317" s="36"/>
      <c r="PVW317" s="36"/>
      <c r="PVX317" s="36"/>
      <c r="PVY317" s="36"/>
      <c r="PVZ317" s="36"/>
      <c r="PWA317" s="36"/>
      <c r="PWB317" s="36"/>
      <c r="PWC317" s="36"/>
      <c r="PWD317" s="36"/>
      <c r="PWE317" s="36"/>
      <c r="PWF317" s="36"/>
      <c r="PWG317" s="36"/>
      <c r="PWH317" s="36"/>
      <c r="PWI317" s="36"/>
      <c r="PWJ317" s="36"/>
      <c r="PWK317" s="36"/>
      <c r="PWL317" s="36"/>
      <c r="PWM317" s="36"/>
      <c r="PWN317" s="36"/>
      <c r="PWO317" s="36"/>
      <c r="PWP317" s="36"/>
      <c r="PWQ317" s="36"/>
      <c r="PWR317" s="36"/>
      <c r="PWS317" s="36"/>
      <c r="PWT317" s="36"/>
      <c r="PWU317" s="36"/>
      <c r="PWV317" s="36"/>
      <c r="PWW317" s="36"/>
      <c r="PWX317" s="36"/>
      <c r="PWY317" s="36"/>
      <c r="PWZ317" s="36"/>
      <c r="PXA317" s="36"/>
      <c r="PXB317" s="36"/>
      <c r="PXC317" s="36"/>
      <c r="PXD317" s="36"/>
      <c r="PXE317" s="36"/>
      <c r="PXF317" s="36"/>
      <c r="PXG317" s="36"/>
      <c r="PXH317" s="36"/>
      <c r="PXI317" s="36"/>
      <c r="PXJ317" s="36"/>
      <c r="PXK317" s="36"/>
      <c r="PXL317" s="36"/>
      <c r="PXM317" s="36"/>
      <c r="PXN317" s="36"/>
      <c r="PXO317" s="36"/>
      <c r="PXP317" s="36"/>
      <c r="PXQ317" s="36"/>
      <c r="PXR317" s="36"/>
      <c r="PXS317" s="36"/>
      <c r="PXT317" s="36"/>
      <c r="PXU317" s="36"/>
      <c r="PXV317" s="36"/>
      <c r="PXW317" s="36"/>
      <c r="PXX317" s="36"/>
      <c r="PXY317" s="36"/>
      <c r="PXZ317" s="36"/>
      <c r="PYA317" s="36"/>
      <c r="PYB317" s="36"/>
      <c r="PYC317" s="36"/>
      <c r="PYD317" s="36"/>
      <c r="PYE317" s="36"/>
      <c r="PYF317" s="36"/>
      <c r="PYG317" s="36"/>
      <c r="PYH317" s="36"/>
      <c r="PYI317" s="36"/>
      <c r="PYJ317" s="36"/>
      <c r="PYK317" s="36"/>
      <c r="PYL317" s="36"/>
      <c r="PYM317" s="36"/>
      <c r="PYN317" s="36"/>
      <c r="PYO317" s="36"/>
      <c r="PYP317" s="36"/>
      <c r="PYQ317" s="36"/>
      <c r="PYR317" s="36"/>
      <c r="PYS317" s="36"/>
      <c r="PYT317" s="36"/>
      <c r="PYU317" s="36"/>
      <c r="PYV317" s="36"/>
      <c r="PYW317" s="36"/>
      <c r="PYX317" s="36"/>
      <c r="PYY317" s="36"/>
      <c r="PYZ317" s="36"/>
      <c r="PZA317" s="36"/>
      <c r="PZB317" s="36"/>
      <c r="PZC317" s="36"/>
      <c r="PZD317" s="36"/>
      <c r="PZE317" s="36"/>
      <c r="PZF317" s="36"/>
      <c r="PZG317" s="36"/>
      <c r="PZH317" s="36"/>
      <c r="PZI317" s="36"/>
      <c r="PZJ317" s="36"/>
      <c r="PZK317" s="36"/>
      <c r="PZL317" s="36"/>
      <c r="PZM317" s="36"/>
      <c r="PZN317" s="36"/>
      <c r="PZO317" s="36"/>
      <c r="PZP317" s="36"/>
      <c r="PZQ317" s="36"/>
      <c r="PZR317" s="36"/>
      <c r="PZS317" s="36"/>
      <c r="PZT317" s="36"/>
      <c r="PZU317" s="36"/>
      <c r="PZV317" s="36"/>
      <c r="PZW317" s="36"/>
      <c r="PZX317" s="36"/>
      <c r="PZY317" s="36"/>
      <c r="PZZ317" s="36"/>
      <c r="QAA317" s="36"/>
      <c r="QAB317" s="36"/>
      <c r="QAC317" s="36"/>
      <c r="QAD317" s="36"/>
      <c r="QAE317" s="36"/>
      <c r="QAF317" s="36"/>
      <c r="QAG317" s="36"/>
      <c r="QAH317" s="36"/>
      <c r="QAI317" s="36"/>
      <c r="QAJ317" s="36"/>
      <c r="QAK317" s="36"/>
      <c r="QAL317" s="36"/>
      <c r="QAM317" s="36"/>
      <c r="QAN317" s="36"/>
      <c r="QAO317" s="36"/>
      <c r="QAP317" s="36"/>
      <c r="QAQ317" s="36"/>
      <c r="QAR317" s="36"/>
      <c r="QAS317" s="36"/>
      <c r="QAT317" s="36"/>
      <c r="QAU317" s="36"/>
      <c r="QAV317" s="36"/>
      <c r="QAW317" s="36"/>
      <c r="QAX317" s="36"/>
      <c r="QAY317" s="36"/>
      <c r="QAZ317" s="36"/>
      <c r="QBA317" s="36"/>
      <c r="QBB317" s="36"/>
      <c r="QBC317" s="36"/>
      <c r="QBD317" s="36"/>
      <c r="QBE317" s="36"/>
      <c r="QBF317" s="36"/>
      <c r="QBG317" s="36"/>
      <c r="QBH317" s="36"/>
      <c r="QBI317" s="36"/>
      <c r="QBJ317" s="36"/>
      <c r="QBK317" s="36"/>
      <c r="QBL317" s="36"/>
      <c r="QBM317" s="36"/>
      <c r="QBN317" s="36"/>
      <c r="QBO317" s="36"/>
      <c r="QBP317" s="36"/>
      <c r="QBQ317" s="36"/>
      <c r="QBR317" s="36"/>
      <c r="QBS317" s="36"/>
      <c r="QBT317" s="36"/>
      <c r="QBU317" s="36"/>
      <c r="QBV317" s="36"/>
      <c r="QBW317" s="36"/>
      <c r="QBX317" s="36"/>
      <c r="QBY317" s="36"/>
      <c r="QBZ317" s="36"/>
      <c r="QCA317" s="36"/>
      <c r="QCB317" s="36"/>
      <c r="QCC317" s="36"/>
      <c r="QCD317" s="36"/>
      <c r="QCE317" s="36"/>
      <c r="QCF317" s="36"/>
      <c r="QCG317" s="36"/>
      <c r="QCH317" s="36"/>
      <c r="QCI317" s="36"/>
      <c r="QCJ317" s="36"/>
      <c r="QCK317" s="36"/>
      <c r="QCL317" s="36"/>
      <c r="QCM317" s="36"/>
      <c r="QCN317" s="36"/>
      <c r="QCO317" s="36"/>
      <c r="QCP317" s="36"/>
      <c r="QCQ317" s="36"/>
      <c r="QCR317" s="36"/>
      <c r="QCS317" s="36"/>
      <c r="QCT317" s="36"/>
      <c r="QCU317" s="36"/>
      <c r="QCV317" s="36"/>
      <c r="QCW317" s="36"/>
      <c r="QCX317" s="36"/>
      <c r="QCY317" s="36"/>
      <c r="QCZ317" s="36"/>
      <c r="QDA317" s="36"/>
      <c r="QDB317" s="36"/>
      <c r="QDC317" s="36"/>
      <c r="QDD317" s="36"/>
      <c r="QDE317" s="36"/>
      <c r="QDF317" s="36"/>
      <c r="QDG317" s="36"/>
      <c r="QDH317" s="36"/>
      <c r="QDI317" s="36"/>
      <c r="QDJ317" s="36"/>
      <c r="QDK317" s="36"/>
      <c r="QDL317" s="36"/>
      <c r="QDM317" s="36"/>
      <c r="QDN317" s="36"/>
      <c r="QDO317" s="36"/>
      <c r="QDP317" s="36"/>
      <c r="QDQ317" s="36"/>
      <c r="QDR317" s="36"/>
      <c r="QDS317" s="36"/>
      <c r="QDT317" s="36"/>
      <c r="QDU317" s="36"/>
      <c r="QDV317" s="36"/>
      <c r="QDW317" s="36"/>
      <c r="QDX317" s="36"/>
      <c r="QDY317" s="36"/>
      <c r="QDZ317" s="36"/>
      <c r="QEA317" s="36"/>
      <c r="QEB317" s="36"/>
      <c r="QEC317" s="36"/>
      <c r="QED317" s="36"/>
      <c r="QEE317" s="36"/>
      <c r="QEF317" s="36"/>
      <c r="QEG317" s="36"/>
      <c r="QEH317" s="36"/>
      <c r="QEI317" s="36"/>
      <c r="QEJ317" s="36"/>
      <c r="QEK317" s="36"/>
      <c r="QEL317" s="36"/>
      <c r="QEM317" s="36"/>
      <c r="QEN317" s="36"/>
      <c r="QEO317" s="36"/>
      <c r="QEP317" s="36"/>
      <c r="QEQ317" s="36"/>
      <c r="QER317" s="36"/>
      <c r="QES317" s="36"/>
      <c r="QET317" s="36"/>
      <c r="QEU317" s="36"/>
      <c r="QEV317" s="36"/>
      <c r="QEW317" s="36"/>
      <c r="QEX317" s="36"/>
      <c r="QEY317" s="36"/>
      <c r="QEZ317" s="36"/>
      <c r="QFA317" s="36"/>
      <c r="QFB317" s="36"/>
      <c r="QFC317" s="36"/>
      <c r="QFD317" s="36"/>
      <c r="QFE317" s="36"/>
      <c r="QFF317" s="36"/>
      <c r="QFG317" s="36"/>
      <c r="QFH317" s="36"/>
      <c r="QFI317" s="36"/>
      <c r="QFJ317" s="36"/>
      <c r="QFK317" s="36"/>
      <c r="QFL317" s="36"/>
      <c r="QFM317" s="36"/>
      <c r="QFN317" s="36"/>
      <c r="QFO317" s="36"/>
      <c r="QFP317" s="36"/>
      <c r="QFQ317" s="36"/>
      <c r="QFR317" s="36"/>
      <c r="QFS317" s="36"/>
      <c r="QFT317" s="36"/>
      <c r="QFU317" s="36"/>
      <c r="QFV317" s="36"/>
      <c r="QFW317" s="36"/>
      <c r="QFX317" s="36"/>
      <c r="QFY317" s="36"/>
      <c r="QFZ317" s="36"/>
      <c r="QGA317" s="36"/>
      <c r="QGB317" s="36"/>
      <c r="QGC317" s="36"/>
      <c r="QGD317" s="36"/>
      <c r="QGE317" s="36"/>
      <c r="QGF317" s="36"/>
      <c r="QGG317" s="36"/>
      <c r="QGH317" s="36"/>
      <c r="QGI317" s="36"/>
      <c r="QGJ317" s="36"/>
      <c r="QGK317" s="36"/>
      <c r="QGL317" s="36"/>
      <c r="QGM317" s="36"/>
      <c r="QGN317" s="36"/>
      <c r="QGO317" s="36"/>
      <c r="QGP317" s="36"/>
      <c r="QGQ317" s="36"/>
      <c r="QGR317" s="36"/>
      <c r="QGS317" s="36"/>
      <c r="QGT317" s="36"/>
      <c r="QGU317" s="36"/>
      <c r="QGV317" s="36"/>
      <c r="QGW317" s="36"/>
      <c r="QGX317" s="36"/>
      <c r="QGY317" s="36"/>
      <c r="QGZ317" s="36"/>
      <c r="QHA317" s="36"/>
      <c r="QHB317" s="36"/>
      <c r="QHC317" s="36"/>
      <c r="QHD317" s="36"/>
      <c r="QHE317" s="36"/>
      <c r="QHF317" s="36"/>
      <c r="QHG317" s="36"/>
      <c r="QHH317" s="36"/>
      <c r="QHI317" s="36"/>
      <c r="QHJ317" s="36"/>
      <c r="QHK317" s="36"/>
      <c r="QHL317" s="36"/>
      <c r="QHM317" s="36"/>
      <c r="QHN317" s="36"/>
      <c r="QHO317" s="36"/>
      <c r="QHP317" s="36"/>
      <c r="QHQ317" s="36"/>
      <c r="QHR317" s="36"/>
      <c r="QHS317" s="36"/>
      <c r="QHT317" s="36"/>
      <c r="QHU317" s="36"/>
      <c r="QHV317" s="36"/>
      <c r="QHW317" s="36"/>
      <c r="QHX317" s="36"/>
      <c r="QHY317" s="36"/>
      <c r="QHZ317" s="36"/>
      <c r="QIA317" s="36"/>
      <c r="QIB317" s="36"/>
      <c r="QIC317" s="36"/>
      <c r="QID317" s="36"/>
      <c r="QIE317" s="36"/>
      <c r="QIF317" s="36"/>
      <c r="QIG317" s="36"/>
      <c r="QIH317" s="36"/>
      <c r="QII317" s="36"/>
      <c r="QIJ317" s="36"/>
      <c r="QIK317" s="36"/>
      <c r="QIL317" s="36"/>
      <c r="QIM317" s="36"/>
      <c r="QIN317" s="36"/>
      <c r="QIO317" s="36"/>
      <c r="QIP317" s="36"/>
      <c r="QIQ317" s="36"/>
      <c r="QIR317" s="36"/>
      <c r="QIS317" s="36"/>
      <c r="QIT317" s="36"/>
      <c r="QIU317" s="36"/>
      <c r="QIV317" s="36"/>
      <c r="QIW317" s="36"/>
      <c r="QIX317" s="36"/>
      <c r="QIY317" s="36"/>
      <c r="QIZ317" s="36"/>
      <c r="QJA317" s="36"/>
      <c r="QJB317" s="36"/>
      <c r="QJC317" s="36"/>
      <c r="QJD317" s="36"/>
      <c r="QJE317" s="36"/>
      <c r="QJF317" s="36"/>
      <c r="QJG317" s="36"/>
      <c r="QJH317" s="36"/>
      <c r="QJI317" s="36"/>
      <c r="QJJ317" s="36"/>
      <c r="QJK317" s="36"/>
      <c r="QJL317" s="36"/>
      <c r="QJM317" s="36"/>
      <c r="QJN317" s="36"/>
      <c r="QJO317" s="36"/>
      <c r="QJP317" s="36"/>
      <c r="QJQ317" s="36"/>
      <c r="QJR317" s="36"/>
      <c r="QJS317" s="36"/>
      <c r="QJT317" s="36"/>
      <c r="QJU317" s="36"/>
      <c r="QJV317" s="36"/>
      <c r="QJW317" s="36"/>
      <c r="QJX317" s="36"/>
      <c r="QJY317" s="36"/>
      <c r="QJZ317" s="36"/>
      <c r="QKA317" s="36"/>
      <c r="QKB317" s="36"/>
      <c r="QKC317" s="36"/>
      <c r="QKD317" s="36"/>
      <c r="QKE317" s="36"/>
      <c r="QKF317" s="36"/>
      <c r="QKG317" s="36"/>
      <c r="QKH317" s="36"/>
      <c r="QKI317" s="36"/>
      <c r="QKJ317" s="36"/>
      <c r="QKK317" s="36"/>
      <c r="QKL317" s="36"/>
      <c r="QKM317" s="36"/>
      <c r="QKN317" s="36"/>
      <c r="QKO317" s="36"/>
      <c r="QKP317" s="36"/>
      <c r="QKQ317" s="36"/>
      <c r="QKR317" s="36"/>
      <c r="QKS317" s="36"/>
      <c r="QKT317" s="36"/>
      <c r="QKU317" s="36"/>
      <c r="QKV317" s="36"/>
      <c r="QKW317" s="36"/>
      <c r="QKX317" s="36"/>
      <c r="QKY317" s="36"/>
      <c r="QKZ317" s="36"/>
      <c r="QLA317" s="36"/>
      <c r="QLB317" s="36"/>
      <c r="QLC317" s="36"/>
      <c r="QLD317" s="36"/>
      <c r="QLE317" s="36"/>
      <c r="QLF317" s="36"/>
      <c r="QLG317" s="36"/>
      <c r="QLH317" s="36"/>
      <c r="QLI317" s="36"/>
      <c r="QLJ317" s="36"/>
      <c r="QLK317" s="36"/>
      <c r="QLL317" s="36"/>
      <c r="QLM317" s="36"/>
      <c r="QLN317" s="36"/>
      <c r="QLO317" s="36"/>
      <c r="QLP317" s="36"/>
      <c r="QLQ317" s="36"/>
      <c r="QLR317" s="36"/>
      <c r="QLS317" s="36"/>
      <c r="QLT317" s="36"/>
      <c r="QLU317" s="36"/>
      <c r="QLV317" s="36"/>
      <c r="QLW317" s="36"/>
      <c r="QLX317" s="36"/>
      <c r="QLY317" s="36"/>
      <c r="QLZ317" s="36"/>
      <c r="QMA317" s="36"/>
      <c r="QMB317" s="36"/>
      <c r="QMC317" s="36"/>
      <c r="QMD317" s="36"/>
      <c r="QME317" s="36"/>
      <c r="QMF317" s="36"/>
      <c r="QMG317" s="36"/>
      <c r="QMH317" s="36"/>
      <c r="QMI317" s="36"/>
      <c r="QMJ317" s="36"/>
      <c r="QMK317" s="36"/>
      <c r="QML317" s="36"/>
      <c r="QMM317" s="36"/>
      <c r="QMN317" s="36"/>
      <c r="QMO317" s="36"/>
      <c r="QMP317" s="36"/>
      <c r="QMQ317" s="36"/>
      <c r="QMR317" s="36"/>
      <c r="QMS317" s="36"/>
      <c r="QMT317" s="36"/>
      <c r="QMU317" s="36"/>
      <c r="QMV317" s="36"/>
      <c r="QMW317" s="36"/>
      <c r="QMX317" s="36"/>
      <c r="QMY317" s="36"/>
      <c r="QMZ317" s="36"/>
      <c r="QNA317" s="36"/>
      <c r="QNB317" s="36"/>
      <c r="QNC317" s="36"/>
      <c r="QND317" s="36"/>
      <c r="QNE317" s="36"/>
      <c r="QNF317" s="36"/>
      <c r="QNG317" s="36"/>
      <c r="QNH317" s="36"/>
      <c r="QNI317" s="36"/>
      <c r="QNJ317" s="36"/>
      <c r="QNK317" s="36"/>
      <c r="QNL317" s="36"/>
      <c r="QNM317" s="36"/>
      <c r="QNN317" s="36"/>
      <c r="QNO317" s="36"/>
      <c r="QNP317" s="36"/>
      <c r="QNQ317" s="36"/>
      <c r="QNR317" s="36"/>
      <c r="QNS317" s="36"/>
      <c r="QNT317" s="36"/>
      <c r="QNU317" s="36"/>
      <c r="QNV317" s="36"/>
      <c r="QNW317" s="36"/>
      <c r="QNX317" s="36"/>
      <c r="QNY317" s="36"/>
      <c r="QNZ317" s="36"/>
      <c r="QOA317" s="36"/>
      <c r="QOB317" s="36"/>
      <c r="QOC317" s="36"/>
      <c r="QOD317" s="36"/>
      <c r="QOE317" s="36"/>
      <c r="QOF317" s="36"/>
      <c r="QOG317" s="36"/>
      <c r="QOH317" s="36"/>
      <c r="QOI317" s="36"/>
      <c r="QOJ317" s="36"/>
      <c r="QOK317" s="36"/>
      <c r="QOL317" s="36"/>
      <c r="QOM317" s="36"/>
      <c r="QON317" s="36"/>
      <c r="QOO317" s="36"/>
      <c r="QOP317" s="36"/>
      <c r="QOQ317" s="36"/>
      <c r="QOR317" s="36"/>
      <c r="QOS317" s="36"/>
      <c r="QOT317" s="36"/>
      <c r="QOU317" s="36"/>
      <c r="QOV317" s="36"/>
      <c r="QOW317" s="36"/>
      <c r="QOX317" s="36"/>
      <c r="QOY317" s="36"/>
      <c r="QOZ317" s="36"/>
      <c r="QPA317" s="36"/>
      <c r="QPB317" s="36"/>
      <c r="QPC317" s="36"/>
      <c r="QPD317" s="36"/>
      <c r="QPE317" s="36"/>
      <c r="QPF317" s="36"/>
      <c r="QPG317" s="36"/>
      <c r="QPH317" s="36"/>
      <c r="QPI317" s="36"/>
      <c r="QPJ317" s="36"/>
      <c r="QPK317" s="36"/>
      <c r="QPL317" s="36"/>
      <c r="QPM317" s="36"/>
      <c r="QPN317" s="36"/>
      <c r="QPO317" s="36"/>
      <c r="QPP317" s="36"/>
      <c r="QPQ317" s="36"/>
      <c r="QPR317" s="36"/>
      <c r="QPS317" s="36"/>
      <c r="QPT317" s="36"/>
      <c r="QPU317" s="36"/>
      <c r="QPV317" s="36"/>
      <c r="QPW317" s="36"/>
      <c r="QPX317" s="36"/>
      <c r="QPY317" s="36"/>
      <c r="QPZ317" s="36"/>
      <c r="QQA317" s="36"/>
      <c r="QQB317" s="36"/>
      <c r="QQC317" s="36"/>
      <c r="QQD317" s="36"/>
      <c r="QQE317" s="36"/>
      <c r="QQF317" s="36"/>
      <c r="QQG317" s="36"/>
      <c r="QQH317" s="36"/>
      <c r="QQI317" s="36"/>
      <c r="QQJ317" s="36"/>
      <c r="QQK317" s="36"/>
      <c r="QQL317" s="36"/>
      <c r="QQM317" s="36"/>
      <c r="QQN317" s="36"/>
      <c r="QQO317" s="36"/>
      <c r="QQP317" s="36"/>
      <c r="QQQ317" s="36"/>
      <c r="QQR317" s="36"/>
      <c r="QQS317" s="36"/>
      <c r="QQT317" s="36"/>
      <c r="QQU317" s="36"/>
      <c r="QQV317" s="36"/>
      <c r="QQW317" s="36"/>
      <c r="QQX317" s="36"/>
      <c r="QQY317" s="36"/>
      <c r="QQZ317" s="36"/>
      <c r="QRA317" s="36"/>
      <c r="QRB317" s="36"/>
      <c r="QRC317" s="36"/>
      <c r="QRD317" s="36"/>
      <c r="QRE317" s="36"/>
      <c r="QRF317" s="36"/>
      <c r="QRG317" s="36"/>
      <c r="QRH317" s="36"/>
      <c r="QRI317" s="36"/>
      <c r="QRJ317" s="36"/>
      <c r="QRK317" s="36"/>
      <c r="QRL317" s="36"/>
      <c r="QRM317" s="36"/>
      <c r="QRN317" s="36"/>
      <c r="QRO317" s="36"/>
      <c r="QRP317" s="36"/>
      <c r="QRQ317" s="36"/>
      <c r="QRR317" s="36"/>
      <c r="QRS317" s="36"/>
      <c r="QRT317" s="36"/>
      <c r="QRU317" s="36"/>
      <c r="QRV317" s="36"/>
      <c r="QRW317" s="36"/>
      <c r="QRX317" s="36"/>
      <c r="QRY317" s="36"/>
      <c r="QRZ317" s="36"/>
      <c r="QSA317" s="36"/>
      <c r="QSB317" s="36"/>
      <c r="QSC317" s="36"/>
      <c r="QSD317" s="36"/>
      <c r="QSE317" s="36"/>
      <c r="QSF317" s="36"/>
      <c r="QSG317" s="36"/>
      <c r="QSH317" s="36"/>
      <c r="QSI317" s="36"/>
      <c r="QSJ317" s="36"/>
      <c r="QSK317" s="36"/>
      <c r="QSL317" s="36"/>
      <c r="QSM317" s="36"/>
      <c r="QSN317" s="36"/>
      <c r="QSO317" s="36"/>
      <c r="QSP317" s="36"/>
      <c r="QSQ317" s="36"/>
      <c r="QSR317" s="36"/>
      <c r="QSS317" s="36"/>
      <c r="QST317" s="36"/>
      <c r="QSU317" s="36"/>
      <c r="QSV317" s="36"/>
      <c r="QSW317" s="36"/>
      <c r="QSX317" s="36"/>
      <c r="QSY317" s="36"/>
      <c r="QSZ317" s="36"/>
      <c r="QTA317" s="36"/>
      <c r="QTB317" s="36"/>
      <c r="QTC317" s="36"/>
      <c r="QTD317" s="36"/>
      <c r="QTE317" s="36"/>
      <c r="QTF317" s="36"/>
      <c r="QTG317" s="36"/>
      <c r="QTH317" s="36"/>
      <c r="QTI317" s="36"/>
      <c r="QTJ317" s="36"/>
      <c r="QTK317" s="36"/>
      <c r="QTL317" s="36"/>
      <c r="QTM317" s="36"/>
      <c r="QTN317" s="36"/>
      <c r="QTO317" s="36"/>
      <c r="QTP317" s="36"/>
      <c r="QTQ317" s="36"/>
      <c r="QTR317" s="36"/>
      <c r="QTS317" s="36"/>
      <c r="QTT317" s="36"/>
      <c r="QTU317" s="36"/>
      <c r="QTV317" s="36"/>
      <c r="QTW317" s="36"/>
      <c r="QTX317" s="36"/>
      <c r="QTY317" s="36"/>
      <c r="QTZ317" s="36"/>
      <c r="QUA317" s="36"/>
      <c r="QUB317" s="36"/>
      <c r="QUC317" s="36"/>
      <c r="QUD317" s="36"/>
      <c r="QUE317" s="36"/>
      <c r="QUF317" s="36"/>
      <c r="QUG317" s="36"/>
      <c r="QUH317" s="36"/>
      <c r="QUI317" s="36"/>
      <c r="QUJ317" s="36"/>
      <c r="QUK317" s="36"/>
      <c r="QUL317" s="36"/>
      <c r="QUM317" s="36"/>
      <c r="QUN317" s="36"/>
      <c r="QUO317" s="36"/>
      <c r="QUP317" s="36"/>
      <c r="QUQ317" s="36"/>
      <c r="QUR317" s="36"/>
      <c r="QUS317" s="36"/>
      <c r="QUT317" s="36"/>
      <c r="QUU317" s="36"/>
      <c r="QUV317" s="36"/>
      <c r="QUW317" s="36"/>
      <c r="QUX317" s="36"/>
      <c r="QUY317" s="36"/>
      <c r="QUZ317" s="36"/>
      <c r="QVA317" s="36"/>
      <c r="QVB317" s="36"/>
      <c r="QVC317" s="36"/>
      <c r="QVD317" s="36"/>
      <c r="QVE317" s="36"/>
      <c r="QVF317" s="36"/>
      <c r="QVG317" s="36"/>
      <c r="QVH317" s="36"/>
      <c r="QVI317" s="36"/>
      <c r="QVJ317" s="36"/>
      <c r="QVK317" s="36"/>
      <c r="QVL317" s="36"/>
      <c r="QVM317" s="36"/>
      <c r="QVN317" s="36"/>
      <c r="QVO317" s="36"/>
      <c r="QVP317" s="36"/>
      <c r="QVQ317" s="36"/>
      <c r="QVR317" s="36"/>
      <c r="QVS317" s="36"/>
      <c r="QVT317" s="36"/>
      <c r="QVU317" s="36"/>
      <c r="QVV317" s="36"/>
      <c r="QVW317" s="36"/>
      <c r="QVX317" s="36"/>
      <c r="QVY317" s="36"/>
      <c r="QVZ317" s="36"/>
      <c r="QWA317" s="36"/>
      <c r="QWB317" s="36"/>
      <c r="QWC317" s="36"/>
      <c r="QWD317" s="36"/>
      <c r="QWE317" s="36"/>
      <c r="QWF317" s="36"/>
      <c r="QWG317" s="36"/>
      <c r="QWH317" s="36"/>
      <c r="QWI317" s="36"/>
      <c r="QWJ317" s="36"/>
      <c r="QWK317" s="36"/>
      <c r="QWL317" s="36"/>
      <c r="QWM317" s="36"/>
      <c r="QWN317" s="36"/>
      <c r="QWO317" s="36"/>
      <c r="QWP317" s="36"/>
      <c r="QWQ317" s="36"/>
      <c r="QWR317" s="36"/>
      <c r="QWS317" s="36"/>
      <c r="QWT317" s="36"/>
      <c r="QWU317" s="36"/>
      <c r="QWV317" s="36"/>
      <c r="QWW317" s="36"/>
      <c r="QWX317" s="36"/>
      <c r="QWY317" s="36"/>
      <c r="QWZ317" s="36"/>
      <c r="QXA317" s="36"/>
      <c r="QXB317" s="36"/>
      <c r="QXC317" s="36"/>
      <c r="QXD317" s="36"/>
      <c r="QXE317" s="36"/>
      <c r="QXF317" s="36"/>
      <c r="QXG317" s="36"/>
      <c r="QXH317" s="36"/>
      <c r="QXI317" s="36"/>
      <c r="QXJ317" s="36"/>
      <c r="QXK317" s="36"/>
      <c r="QXL317" s="36"/>
      <c r="QXM317" s="36"/>
      <c r="QXN317" s="36"/>
      <c r="QXO317" s="36"/>
      <c r="QXP317" s="36"/>
      <c r="QXQ317" s="36"/>
      <c r="QXR317" s="36"/>
      <c r="QXS317" s="36"/>
      <c r="QXT317" s="36"/>
      <c r="QXU317" s="36"/>
      <c r="QXV317" s="36"/>
      <c r="QXW317" s="36"/>
      <c r="QXX317" s="36"/>
      <c r="QXY317" s="36"/>
      <c r="QXZ317" s="36"/>
      <c r="QYA317" s="36"/>
      <c r="QYB317" s="36"/>
      <c r="QYC317" s="36"/>
      <c r="QYD317" s="36"/>
      <c r="QYE317" s="36"/>
      <c r="QYF317" s="36"/>
      <c r="QYG317" s="36"/>
      <c r="QYH317" s="36"/>
      <c r="QYI317" s="36"/>
      <c r="QYJ317" s="36"/>
      <c r="QYK317" s="36"/>
      <c r="QYL317" s="36"/>
      <c r="QYM317" s="36"/>
      <c r="QYN317" s="36"/>
      <c r="QYO317" s="36"/>
      <c r="QYP317" s="36"/>
      <c r="QYQ317" s="36"/>
      <c r="QYR317" s="36"/>
      <c r="QYS317" s="36"/>
      <c r="QYT317" s="36"/>
      <c r="QYU317" s="36"/>
      <c r="QYV317" s="36"/>
      <c r="QYW317" s="36"/>
      <c r="QYX317" s="36"/>
      <c r="QYY317" s="36"/>
      <c r="QYZ317" s="36"/>
      <c r="QZA317" s="36"/>
      <c r="QZB317" s="36"/>
      <c r="QZC317" s="36"/>
      <c r="QZD317" s="36"/>
      <c r="QZE317" s="36"/>
      <c r="QZF317" s="36"/>
      <c r="QZG317" s="36"/>
      <c r="QZH317" s="36"/>
      <c r="QZI317" s="36"/>
      <c r="QZJ317" s="36"/>
      <c r="QZK317" s="36"/>
      <c r="QZL317" s="36"/>
      <c r="QZM317" s="36"/>
      <c r="QZN317" s="36"/>
      <c r="QZO317" s="36"/>
      <c r="QZP317" s="36"/>
      <c r="QZQ317" s="36"/>
      <c r="QZR317" s="36"/>
      <c r="QZS317" s="36"/>
      <c r="QZT317" s="36"/>
      <c r="QZU317" s="36"/>
      <c r="QZV317" s="36"/>
      <c r="QZW317" s="36"/>
      <c r="QZX317" s="36"/>
      <c r="QZY317" s="36"/>
      <c r="QZZ317" s="36"/>
      <c r="RAA317" s="36"/>
      <c r="RAB317" s="36"/>
      <c r="RAC317" s="36"/>
      <c r="RAD317" s="36"/>
      <c r="RAE317" s="36"/>
      <c r="RAF317" s="36"/>
      <c r="RAG317" s="36"/>
      <c r="RAH317" s="36"/>
      <c r="RAI317" s="36"/>
      <c r="RAJ317" s="36"/>
      <c r="RAK317" s="36"/>
      <c r="RAL317" s="36"/>
      <c r="RAM317" s="36"/>
      <c r="RAN317" s="36"/>
      <c r="RAO317" s="36"/>
      <c r="RAP317" s="36"/>
      <c r="RAQ317" s="36"/>
      <c r="RAR317" s="36"/>
      <c r="RAS317" s="36"/>
      <c r="RAT317" s="36"/>
      <c r="RAU317" s="36"/>
      <c r="RAV317" s="36"/>
      <c r="RAW317" s="36"/>
      <c r="RAX317" s="36"/>
      <c r="RAY317" s="36"/>
      <c r="RAZ317" s="36"/>
      <c r="RBA317" s="36"/>
      <c r="RBB317" s="36"/>
      <c r="RBC317" s="36"/>
      <c r="RBD317" s="36"/>
      <c r="RBE317" s="36"/>
      <c r="RBF317" s="36"/>
      <c r="RBG317" s="36"/>
      <c r="RBH317" s="36"/>
      <c r="RBI317" s="36"/>
      <c r="RBJ317" s="36"/>
      <c r="RBK317" s="36"/>
      <c r="RBL317" s="36"/>
      <c r="RBM317" s="36"/>
      <c r="RBN317" s="36"/>
      <c r="RBO317" s="36"/>
      <c r="RBP317" s="36"/>
      <c r="RBQ317" s="36"/>
      <c r="RBR317" s="36"/>
      <c r="RBS317" s="36"/>
      <c r="RBT317" s="36"/>
      <c r="RBU317" s="36"/>
      <c r="RBV317" s="36"/>
      <c r="RBW317" s="36"/>
      <c r="RBX317" s="36"/>
      <c r="RBY317" s="36"/>
      <c r="RBZ317" s="36"/>
      <c r="RCA317" s="36"/>
      <c r="RCB317" s="36"/>
      <c r="RCC317" s="36"/>
      <c r="RCD317" s="36"/>
      <c r="RCE317" s="36"/>
      <c r="RCF317" s="36"/>
      <c r="RCG317" s="36"/>
      <c r="RCH317" s="36"/>
      <c r="RCI317" s="36"/>
      <c r="RCJ317" s="36"/>
      <c r="RCK317" s="36"/>
      <c r="RCL317" s="36"/>
      <c r="RCM317" s="36"/>
      <c r="RCN317" s="36"/>
      <c r="RCO317" s="36"/>
      <c r="RCP317" s="36"/>
      <c r="RCQ317" s="36"/>
      <c r="RCR317" s="36"/>
      <c r="RCS317" s="36"/>
      <c r="RCT317" s="36"/>
      <c r="RCU317" s="36"/>
      <c r="RCV317" s="36"/>
      <c r="RCW317" s="36"/>
      <c r="RCX317" s="36"/>
      <c r="RCY317" s="36"/>
      <c r="RCZ317" s="36"/>
      <c r="RDA317" s="36"/>
      <c r="RDB317" s="36"/>
      <c r="RDC317" s="36"/>
      <c r="RDD317" s="36"/>
      <c r="RDE317" s="36"/>
      <c r="RDF317" s="36"/>
      <c r="RDG317" s="36"/>
      <c r="RDH317" s="36"/>
      <c r="RDI317" s="36"/>
      <c r="RDJ317" s="36"/>
      <c r="RDK317" s="36"/>
      <c r="RDL317" s="36"/>
      <c r="RDM317" s="36"/>
      <c r="RDN317" s="36"/>
      <c r="RDO317" s="36"/>
      <c r="RDP317" s="36"/>
      <c r="RDQ317" s="36"/>
      <c r="RDR317" s="36"/>
      <c r="RDS317" s="36"/>
      <c r="RDT317" s="36"/>
      <c r="RDU317" s="36"/>
      <c r="RDV317" s="36"/>
      <c r="RDW317" s="36"/>
      <c r="RDX317" s="36"/>
      <c r="RDY317" s="36"/>
      <c r="RDZ317" s="36"/>
      <c r="REA317" s="36"/>
      <c r="REB317" s="36"/>
      <c r="REC317" s="36"/>
      <c r="RED317" s="36"/>
      <c r="REE317" s="36"/>
      <c r="REF317" s="36"/>
      <c r="REG317" s="36"/>
      <c r="REH317" s="36"/>
      <c r="REI317" s="36"/>
      <c r="REJ317" s="36"/>
      <c r="REK317" s="36"/>
      <c r="REL317" s="36"/>
      <c r="REM317" s="36"/>
      <c r="REN317" s="36"/>
      <c r="REO317" s="36"/>
      <c r="REP317" s="36"/>
      <c r="REQ317" s="36"/>
      <c r="RER317" s="36"/>
      <c r="RES317" s="36"/>
      <c r="RET317" s="36"/>
      <c r="REU317" s="36"/>
      <c r="REV317" s="36"/>
      <c r="REW317" s="36"/>
      <c r="REX317" s="36"/>
      <c r="REY317" s="36"/>
      <c r="REZ317" s="36"/>
      <c r="RFA317" s="36"/>
      <c r="RFB317" s="36"/>
      <c r="RFC317" s="36"/>
      <c r="RFD317" s="36"/>
      <c r="RFE317" s="36"/>
      <c r="RFF317" s="36"/>
      <c r="RFG317" s="36"/>
      <c r="RFH317" s="36"/>
      <c r="RFI317" s="36"/>
      <c r="RFJ317" s="36"/>
      <c r="RFK317" s="36"/>
      <c r="RFL317" s="36"/>
      <c r="RFM317" s="36"/>
      <c r="RFN317" s="36"/>
      <c r="RFO317" s="36"/>
      <c r="RFP317" s="36"/>
      <c r="RFQ317" s="36"/>
      <c r="RFR317" s="36"/>
      <c r="RFS317" s="36"/>
      <c r="RFT317" s="36"/>
      <c r="RFU317" s="36"/>
      <c r="RFV317" s="36"/>
      <c r="RFW317" s="36"/>
      <c r="RFX317" s="36"/>
      <c r="RFY317" s="36"/>
      <c r="RFZ317" s="36"/>
      <c r="RGA317" s="36"/>
      <c r="RGB317" s="36"/>
      <c r="RGC317" s="36"/>
      <c r="RGD317" s="36"/>
      <c r="RGE317" s="36"/>
      <c r="RGF317" s="36"/>
      <c r="RGG317" s="36"/>
      <c r="RGH317" s="36"/>
      <c r="RGI317" s="36"/>
      <c r="RGJ317" s="36"/>
      <c r="RGK317" s="36"/>
      <c r="RGL317" s="36"/>
      <c r="RGM317" s="36"/>
      <c r="RGN317" s="36"/>
      <c r="RGO317" s="36"/>
      <c r="RGP317" s="36"/>
      <c r="RGQ317" s="36"/>
      <c r="RGR317" s="36"/>
      <c r="RGS317" s="36"/>
      <c r="RGT317" s="36"/>
      <c r="RGU317" s="36"/>
      <c r="RGV317" s="36"/>
      <c r="RGW317" s="36"/>
      <c r="RGX317" s="36"/>
      <c r="RGY317" s="36"/>
      <c r="RGZ317" s="36"/>
      <c r="RHA317" s="36"/>
      <c r="RHB317" s="36"/>
      <c r="RHC317" s="36"/>
      <c r="RHD317" s="36"/>
      <c r="RHE317" s="36"/>
      <c r="RHF317" s="36"/>
      <c r="RHG317" s="36"/>
      <c r="RHH317" s="36"/>
      <c r="RHI317" s="36"/>
      <c r="RHJ317" s="36"/>
      <c r="RHK317" s="36"/>
      <c r="RHL317" s="36"/>
      <c r="RHM317" s="36"/>
      <c r="RHN317" s="36"/>
      <c r="RHO317" s="36"/>
      <c r="RHP317" s="36"/>
      <c r="RHQ317" s="36"/>
      <c r="RHR317" s="36"/>
      <c r="RHS317" s="36"/>
      <c r="RHT317" s="36"/>
      <c r="RHU317" s="36"/>
      <c r="RHV317" s="36"/>
      <c r="RHW317" s="36"/>
      <c r="RHX317" s="36"/>
      <c r="RHY317" s="36"/>
      <c r="RHZ317" s="36"/>
      <c r="RIA317" s="36"/>
      <c r="RIB317" s="36"/>
      <c r="RIC317" s="36"/>
      <c r="RID317" s="36"/>
      <c r="RIE317" s="36"/>
      <c r="RIF317" s="36"/>
      <c r="RIG317" s="36"/>
      <c r="RIH317" s="36"/>
      <c r="RII317" s="36"/>
      <c r="RIJ317" s="36"/>
      <c r="RIK317" s="36"/>
      <c r="RIL317" s="36"/>
      <c r="RIM317" s="36"/>
      <c r="RIN317" s="36"/>
      <c r="RIO317" s="36"/>
      <c r="RIP317" s="36"/>
      <c r="RIQ317" s="36"/>
      <c r="RIR317" s="36"/>
      <c r="RIS317" s="36"/>
      <c r="RIT317" s="36"/>
      <c r="RIU317" s="36"/>
      <c r="RIV317" s="36"/>
      <c r="RIW317" s="36"/>
      <c r="RIX317" s="36"/>
      <c r="RIY317" s="36"/>
      <c r="RIZ317" s="36"/>
      <c r="RJA317" s="36"/>
      <c r="RJB317" s="36"/>
      <c r="RJC317" s="36"/>
      <c r="RJD317" s="36"/>
      <c r="RJE317" s="36"/>
      <c r="RJF317" s="36"/>
      <c r="RJG317" s="36"/>
      <c r="RJH317" s="36"/>
      <c r="RJI317" s="36"/>
      <c r="RJJ317" s="36"/>
      <c r="RJK317" s="36"/>
      <c r="RJL317" s="36"/>
      <c r="RJM317" s="36"/>
      <c r="RJN317" s="36"/>
      <c r="RJO317" s="36"/>
      <c r="RJP317" s="36"/>
      <c r="RJQ317" s="36"/>
      <c r="RJR317" s="36"/>
      <c r="RJS317" s="36"/>
      <c r="RJT317" s="36"/>
      <c r="RJU317" s="36"/>
      <c r="RJV317" s="36"/>
      <c r="RJW317" s="36"/>
      <c r="RJX317" s="36"/>
      <c r="RJY317" s="36"/>
      <c r="RJZ317" s="36"/>
      <c r="RKA317" s="36"/>
      <c r="RKB317" s="36"/>
      <c r="RKC317" s="36"/>
      <c r="RKD317" s="36"/>
      <c r="RKE317" s="36"/>
      <c r="RKF317" s="36"/>
      <c r="RKG317" s="36"/>
      <c r="RKH317" s="36"/>
      <c r="RKI317" s="36"/>
      <c r="RKJ317" s="36"/>
      <c r="RKK317" s="36"/>
      <c r="RKL317" s="36"/>
      <c r="RKM317" s="36"/>
      <c r="RKN317" s="36"/>
      <c r="RKO317" s="36"/>
      <c r="RKP317" s="36"/>
      <c r="RKQ317" s="36"/>
      <c r="RKR317" s="36"/>
      <c r="RKS317" s="36"/>
      <c r="RKT317" s="36"/>
      <c r="RKU317" s="36"/>
      <c r="RKV317" s="36"/>
      <c r="RKW317" s="36"/>
      <c r="RKX317" s="36"/>
      <c r="RKY317" s="36"/>
      <c r="RKZ317" s="36"/>
      <c r="RLA317" s="36"/>
      <c r="RLB317" s="36"/>
      <c r="RLC317" s="36"/>
      <c r="RLD317" s="36"/>
      <c r="RLE317" s="36"/>
      <c r="RLF317" s="36"/>
      <c r="RLG317" s="36"/>
      <c r="RLH317" s="36"/>
      <c r="RLI317" s="36"/>
      <c r="RLJ317" s="36"/>
      <c r="RLK317" s="36"/>
      <c r="RLL317" s="36"/>
      <c r="RLM317" s="36"/>
      <c r="RLN317" s="36"/>
      <c r="RLO317" s="36"/>
      <c r="RLP317" s="36"/>
      <c r="RLQ317" s="36"/>
      <c r="RLR317" s="36"/>
      <c r="RLS317" s="36"/>
      <c r="RLT317" s="36"/>
      <c r="RLU317" s="36"/>
      <c r="RLV317" s="36"/>
      <c r="RLW317" s="36"/>
      <c r="RLX317" s="36"/>
      <c r="RLY317" s="36"/>
      <c r="RLZ317" s="36"/>
      <c r="RMA317" s="36"/>
      <c r="RMB317" s="36"/>
      <c r="RMC317" s="36"/>
      <c r="RMD317" s="36"/>
      <c r="RME317" s="36"/>
      <c r="RMF317" s="36"/>
      <c r="RMG317" s="36"/>
      <c r="RMH317" s="36"/>
      <c r="RMI317" s="36"/>
      <c r="RMJ317" s="36"/>
      <c r="RMK317" s="36"/>
      <c r="RML317" s="36"/>
      <c r="RMM317" s="36"/>
      <c r="RMN317" s="36"/>
      <c r="RMO317" s="36"/>
      <c r="RMP317" s="36"/>
      <c r="RMQ317" s="36"/>
      <c r="RMR317" s="36"/>
      <c r="RMS317" s="36"/>
      <c r="RMT317" s="36"/>
      <c r="RMU317" s="36"/>
      <c r="RMV317" s="36"/>
      <c r="RMW317" s="36"/>
      <c r="RMX317" s="36"/>
      <c r="RMY317" s="36"/>
      <c r="RMZ317" s="36"/>
      <c r="RNA317" s="36"/>
      <c r="RNB317" s="36"/>
      <c r="RNC317" s="36"/>
      <c r="RND317" s="36"/>
      <c r="RNE317" s="36"/>
      <c r="RNF317" s="36"/>
      <c r="RNG317" s="36"/>
      <c r="RNH317" s="36"/>
      <c r="RNI317" s="36"/>
      <c r="RNJ317" s="36"/>
      <c r="RNK317" s="36"/>
      <c r="RNL317" s="36"/>
      <c r="RNM317" s="36"/>
      <c r="RNN317" s="36"/>
      <c r="RNO317" s="36"/>
      <c r="RNP317" s="36"/>
      <c r="RNQ317" s="36"/>
      <c r="RNR317" s="36"/>
      <c r="RNS317" s="36"/>
      <c r="RNT317" s="36"/>
      <c r="RNU317" s="36"/>
      <c r="RNV317" s="36"/>
      <c r="RNW317" s="36"/>
      <c r="RNX317" s="36"/>
      <c r="RNY317" s="36"/>
      <c r="RNZ317" s="36"/>
      <c r="ROA317" s="36"/>
      <c r="ROB317" s="36"/>
      <c r="ROC317" s="36"/>
      <c r="ROD317" s="36"/>
      <c r="ROE317" s="36"/>
      <c r="ROF317" s="36"/>
      <c r="ROG317" s="36"/>
      <c r="ROH317" s="36"/>
      <c r="ROI317" s="36"/>
      <c r="ROJ317" s="36"/>
      <c r="ROK317" s="36"/>
      <c r="ROL317" s="36"/>
      <c r="ROM317" s="36"/>
      <c r="RON317" s="36"/>
      <c r="ROO317" s="36"/>
      <c r="ROP317" s="36"/>
      <c r="ROQ317" s="36"/>
      <c r="ROR317" s="36"/>
      <c r="ROS317" s="36"/>
      <c r="ROT317" s="36"/>
      <c r="ROU317" s="36"/>
      <c r="ROV317" s="36"/>
      <c r="ROW317" s="36"/>
      <c r="ROX317" s="36"/>
      <c r="ROY317" s="36"/>
      <c r="ROZ317" s="36"/>
      <c r="RPA317" s="36"/>
      <c r="RPB317" s="36"/>
      <c r="RPC317" s="36"/>
      <c r="RPD317" s="36"/>
      <c r="RPE317" s="36"/>
      <c r="RPF317" s="36"/>
      <c r="RPG317" s="36"/>
      <c r="RPH317" s="36"/>
      <c r="RPI317" s="36"/>
      <c r="RPJ317" s="36"/>
      <c r="RPK317" s="36"/>
      <c r="RPL317" s="36"/>
      <c r="RPM317" s="36"/>
      <c r="RPN317" s="36"/>
      <c r="RPO317" s="36"/>
      <c r="RPP317" s="36"/>
      <c r="RPQ317" s="36"/>
      <c r="RPR317" s="36"/>
      <c r="RPS317" s="36"/>
      <c r="RPT317" s="36"/>
      <c r="RPU317" s="36"/>
      <c r="RPV317" s="36"/>
      <c r="RPW317" s="36"/>
      <c r="RPX317" s="36"/>
      <c r="RPY317" s="36"/>
      <c r="RPZ317" s="36"/>
      <c r="RQA317" s="36"/>
      <c r="RQB317" s="36"/>
      <c r="RQC317" s="36"/>
      <c r="RQD317" s="36"/>
      <c r="RQE317" s="36"/>
      <c r="RQF317" s="36"/>
      <c r="RQG317" s="36"/>
      <c r="RQH317" s="36"/>
      <c r="RQI317" s="36"/>
      <c r="RQJ317" s="36"/>
      <c r="RQK317" s="36"/>
      <c r="RQL317" s="36"/>
      <c r="RQM317" s="36"/>
      <c r="RQN317" s="36"/>
      <c r="RQO317" s="36"/>
      <c r="RQP317" s="36"/>
      <c r="RQQ317" s="36"/>
      <c r="RQR317" s="36"/>
      <c r="RQS317" s="36"/>
      <c r="RQT317" s="36"/>
      <c r="RQU317" s="36"/>
      <c r="RQV317" s="36"/>
      <c r="RQW317" s="36"/>
      <c r="RQX317" s="36"/>
      <c r="RQY317" s="36"/>
      <c r="RQZ317" s="36"/>
      <c r="RRA317" s="36"/>
      <c r="RRB317" s="36"/>
      <c r="RRC317" s="36"/>
      <c r="RRD317" s="36"/>
      <c r="RRE317" s="36"/>
      <c r="RRF317" s="36"/>
      <c r="RRG317" s="36"/>
      <c r="RRH317" s="36"/>
      <c r="RRI317" s="36"/>
      <c r="RRJ317" s="36"/>
      <c r="RRK317" s="36"/>
      <c r="RRL317" s="36"/>
      <c r="RRM317" s="36"/>
      <c r="RRN317" s="36"/>
      <c r="RRO317" s="36"/>
      <c r="RRP317" s="36"/>
      <c r="RRQ317" s="36"/>
      <c r="RRR317" s="36"/>
      <c r="RRS317" s="36"/>
      <c r="RRT317" s="36"/>
      <c r="RRU317" s="36"/>
      <c r="RRV317" s="36"/>
      <c r="RRW317" s="36"/>
      <c r="RRX317" s="36"/>
      <c r="RRY317" s="36"/>
      <c r="RRZ317" s="36"/>
      <c r="RSA317" s="36"/>
      <c r="RSB317" s="36"/>
      <c r="RSC317" s="36"/>
      <c r="RSD317" s="36"/>
      <c r="RSE317" s="36"/>
      <c r="RSF317" s="36"/>
      <c r="RSG317" s="36"/>
      <c r="RSH317" s="36"/>
      <c r="RSI317" s="36"/>
      <c r="RSJ317" s="36"/>
      <c r="RSK317" s="36"/>
      <c r="RSL317" s="36"/>
      <c r="RSM317" s="36"/>
      <c r="RSN317" s="36"/>
      <c r="RSO317" s="36"/>
      <c r="RSP317" s="36"/>
      <c r="RSQ317" s="36"/>
      <c r="RSR317" s="36"/>
      <c r="RSS317" s="36"/>
      <c r="RST317" s="36"/>
      <c r="RSU317" s="36"/>
      <c r="RSV317" s="36"/>
      <c r="RSW317" s="36"/>
      <c r="RSX317" s="36"/>
      <c r="RSY317" s="36"/>
      <c r="RSZ317" s="36"/>
      <c r="RTA317" s="36"/>
      <c r="RTB317" s="36"/>
      <c r="RTC317" s="36"/>
      <c r="RTD317" s="36"/>
      <c r="RTE317" s="36"/>
      <c r="RTF317" s="36"/>
      <c r="RTG317" s="36"/>
      <c r="RTH317" s="36"/>
      <c r="RTI317" s="36"/>
      <c r="RTJ317" s="36"/>
      <c r="RTK317" s="36"/>
      <c r="RTL317" s="36"/>
      <c r="RTM317" s="36"/>
      <c r="RTN317" s="36"/>
      <c r="RTO317" s="36"/>
      <c r="RTP317" s="36"/>
      <c r="RTQ317" s="36"/>
      <c r="RTR317" s="36"/>
      <c r="RTS317" s="36"/>
      <c r="RTT317" s="36"/>
      <c r="RTU317" s="36"/>
      <c r="RTV317" s="36"/>
      <c r="RTW317" s="36"/>
      <c r="RTX317" s="36"/>
      <c r="RTY317" s="36"/>
      <c r="RTZ317" s="36"/>
      <c r="RUA317" s="36"/>
      <c r="RUB317" s="36"/>
      <c r="RUC317" s="36"/>
      <c r="RUD317" s="36"/>
      <c r="RUE317" s="36"/>
      <c r="RUF317" s="36"/>
      <c r="RUG317" s="36"/>
      <c r="RUH317" s="36"/>
      <c r="RUI317" s="36"/>
      <c r="RUJ317" s="36"/>
      <c r="RUK317" s="36"/>
      <c r="RUL317" s="36"/>
      <c r="RUM317" s="36"/>
      <c r="RUN317" s="36"/>
      <c r="RUO317" s="36"/>
      <c r="RUP317" s="36"/>
      <c r="RUQ317" s="36"/>
      <c r="RUR317" s="36"/>
      <c r="RUS317" s="36"/>
      <c r="RUT317" s="36"/>
      <c r="RUU317" s="36"/>
      <c r="RUV317" s="36"/>
      <c r="RUW317" s="36"/>
      <c r="RUX317" s="36"/>
      <c r="RUY317" s="36"/>
      <c r="RUZ317" s="36"/>
      <c r="RVA317" s="36"/>
      <c r="RVB317" s="36"/>
      <c r="RVC317" s="36"/>
      <c r="RVD317" s="36"/>
      <c r="RVE317" s="36"/>
      <c r="RVF317" s="36"/>
      <c r="RVG317" s="36"/>
      <c r="RVH317" s="36"/>
      <c r="RVI317" s="36"/>
      <c r="RVJ317" s="36"/>
      <c r="RVK317" s="36"/>
      <c r="RVL317" s="36"/>
      <c r="RVM317" s="36"/>
      <c r="RVN317" s="36"/>
      <c r="RVO317" s="36"/>
      <c r="RVP317" s="36"/>
      <c r="RVQ317" s="36"/>
      <c r="RVR317" s="36"/>
      <c r="RVS317" s="36"/>
      <c r="RVT317" s="36"/>
      <c r="RVU317" s="36"/>
      <c r="RVV317" s="36"/>
      <c r="RVW317" s="36"/>
      <c r="RVX317" s="36"/>
      <c r="RVY317" s="36"/>
      <c r="RVZ317" s="36"/>
      <c r="RWA317" s="36"/>
      <c r="RWB317" s="36"/>
      <c r="RWC317" s="36"/>
      <c r="RWD317" s="36"/>
      <c r="RWE317" s="36"/>
      <c r="RWF317" s="36"/>
      <c r="RWG317" s="36"/>
      <c r="RWH317" s="36"/>
      <c r="RWI317" s="36"/>
      <c r="RWJ317" s="36"/>
      <c r="RWK317" s="36"/>
      <c r="RWL317" s="36"/>
      <c r="RWM317" s="36"/>
      <c r="RWN317" s="36"/>
      <c r="RWO317" s="36"/>
      <c r="RWP317" s="36"/>
      <c r="RWQ317" s="36"/>
      <c r="RWR317" s="36"/>
      <c r="RWS317" s="36"/>
      <c r="RWT317" s="36"/>
      <c r="RWU317" s="36"/>
      <c r="RWV317" s="36"/>
      <c r="RWW317" s="36"/>
      <c r="RWX317" s="36"/>
      <c r="RWY317" s="36"/>
      <c r="RWZ317" s="36"/>
      <c r="RXA317" s="36"/>
      <c r="RXB317" s="36"/>
      <c r="RXC317" s="36"/>
      <c r="RXD317" s="36"/>
      <c r="RXE317" s="36"/>
      <c r="RXF317" s="36"/>
      <c r="RXG317" s="36"/>
      <c r="RXH317" s="36"/>
      <c r="RXI317" s="36"/>
      <c r="RXJ317" s="36"/>
      <c r="RXK317" s="36"/>
      <c r="RXL317" s="36"/>
      <c r="RXM317" s="36"/>
      <c r="RXN317" s="36"/>
      <c r="RXO317" s="36"/>
      <c r="RXP317" s="36"/>
      <c r="RXQ317" s="36"/>
      <c r="RXR317" s="36"/>
      <c r="RXS317" s="36"/>
      <c r="RXT317" s="36"/>
      <c r="RXU317" s="36"/>
      <c r="RXV317" s="36"/>
      <c r="RXW317" s="36"/>
      <c r="RXX317" s="36"/>
      <c r="RXY317" s="36"/>
      <c r="RXZ317" s="36"/>
      <c r="RYA317" s="36"/>
      <c r="RYB317" s="36"/>
      <c r="RYC317" s="36"/>
      <c r="RYD317" s="36"/>
      <c r="RYE317" s="36"/>
      <c r="RYF317" s="36"/>
      <c r="RYG317" s="36"/>
      <c r="RYH317" s="36"/>
      <c r="RYI317" s="36"/>
      <c r="RYJ317" s="36"/>
      <c r="RYK317" s="36"/>
      <c r="RYL317" s="36"/>
      <c r="RYM317" s="36"/>
      <c r="RYN317" s="36"/>
      <c r="RYO317" s="36"/>
      <c r="RYP317" s="36"/>
      <c r="RYQ317" s="36"/>
      <c r="RYR317" s="36"/>
      <c r="RYS317" s="36"/>
      <c r="RYT317" s="36"/>
      <c r="RYU317" s="36"/>
      <c r="RYV317" s="36"/>
      <c r="RYW317" s="36"/>
      <c r="RYX317" s="36"/>
      <c r="RYY317" s="36"/>
      <c r="RYZ317" s="36"/>
      <c r="RZA317" s="36"/>
      <c r="RZB317" s="36"/>
      <c r="RZC317" s="36"/>
      <c r="RZD317" s="36"/>
      <c r="RZE317" s="36"/>
      <c r="RZF317" s="36"/>
      <c r="RZG317" s="36"/>
      <c r="RZH317" s="36"/>
      <c r="RZI317" s="36"/>
      <c r="RZJ317" s="36"/>
      <c r="RZK317" s="36"/>
      <c r="RZL317" s="36"/>
      <c r="RZM317" s="36"/>
      <c r="RZN317" s="36"/>
      <c r="RZO317" s="36"/>
      <c r="RZP317" s="36"/>
      <c r="RZQ317" s="36"/>
      <c r="RZR317" s="36"/>
      <c r="RZS317" s="36"/>
      <c r="RZT317" s="36"/>
      <c r="RZU317" s="36"/>
      <c r="RZV317" s="36"/>
      <c r="RZW317" s="36"/>
      <c r="RZX317" s="36"/>
      <c r="RZY317" s="36"/>
      <c r="RZZ317" s="36"/>
      <c r="SAA317" s="36"/>
      <c r="SAB317" s="36"/>
      <c r="SAC317" s="36"/>
      <c r="SAD317" s="36"/>
      <c r="SAE317" s="36"/>
      <c r="SAF317" s="36"/>
      <c r="SAG317" s="36"/>
      <c r="SAH317" s="36"/>
      <c r="SAI317" s="36"/>
      <c r="SAJ317" s="36"/>
      <c r="SAK317" s="36"/>
      <c r="SAL317" s="36"/>
      <c r="SAM317" s="36"/>
      <c r="SAN317" s="36"/>
      <c r="SAO317" s="36"/>
      <c r="SAP317" s="36"/>
      <c r="SAQ317" s="36"/>
      <c r="SAR317" s="36"/>
      <c r="SAS317" s="36"/>
      <c r="SAT317" s="36"/>
      <c r="SAU317" s="36"/>
      <c r="SAV317" s="36"/>
      <c r="SAW317" s="36"/>
      <c r="SAX317" s="36"/>
      <c r="SAY317" s="36"/>
      <c r="SAZ317" s="36"/>
      <c r="SBA317" s="36"/>
      <c r="SBB317" s="36"/>
      <c r="SBC317" s="36"/>
      <c r="SBD317" s="36"/>
      <c r="SBE317" s="36"/>
      <c r="SBF317" s="36"/>
      <c r="SBG317" s="36"/>
      <c r="SBH317" s="36"/>
      <c r="SBI317" s="36"/>
      <c r="SBJ317" s="36"/>
      <c r="SBK317" s="36"/>
      <c r="SBL317" s="36"/>
      <c r="SBM317" s="36"/>
      <c r="SBN317" s="36"/>
      <c r="SBO317" s="36"/>
      <c r="SBP317" s="36"/>
      <c r="SBQ317" s="36"/>
      <c r="SBR317" s="36"/>
      <c r="SBS317" s="36"/>
      <c r="SBT317" s="36"/>
      <c r="SBU317" s="36"/>
      <c r="SBV317" s="36"/>
      <c r="SBW317" s="36"/>
      <c r="SBX317" s="36"/>
      <c r="SBY317" s="36"/>
      <c r="SBZ317" s="36"/>
      <c r="SCA317" s="36"/>
      <c r="SCB317" s="36"/>
      <c r="SCC317" s="36"/>
      <c r="SCD317" s="36"/>
      <c r="SCE317" s="36"/>
      <c r="SCF317" s="36"/>
      <c r="SCG317" s="36"/>
      <c r="SCH317" s="36"/>
      <c r="SCI317" s="36"/>
      <c r="SCJ317" s="36"/>
      <c r="SCK317" s="36"/>
      <c r="SCL317" s="36"/>
      <c r="SCM317" s="36"/>
      <c r="SCN317" s="36"/>
      <c r="SCO317" s="36"/>
      <c r="SCP317" s="36"/>
      <c r="SCQ317" s="36"/>
      <c r="SCR317" s="36"/>
      <c r="SCS317" s="36"/>
      <c r="SCT317" s="36"/>
      <c r="SCU317" s="36"/>
      <c r="SCV317" s="36"/>
      <c r="SCW317" s="36"/>
      <c r="SCX317" s="36"/>
      <c r="SCY317" s="36"/>
      <c r="SCZ317" s="36"/>
      <c r="SDA317" s="36"/>
      <c r="SDB317" s="36"/>
      <c r="SDC317" s="36"/>
      <c r="SDD317" s="36"/>
      <c r="SDE317" s="36"/>
      <c r="SDF317" s="36"/>
      <c r="SDG317" s="36"/>
      <c r="SDH317" s="36"/>
      <c r="SDI317" s="36"/>
      <c r="SDJ317" s="36"/>
      <c r="SDK317" s="36"/>
      <c r="SDL317" s="36"/>
      <c r="SDM317" s="36"/>
      <c r="SDN317" s="36"/>
      <c r="SDO317" s="36"/>
      <c r="SDP317" s="36"/>
      <c r="SDQ317" s="36"/>
      <c r="SDR317" s="36"/>
      <c r="SDS317" s="36"/>
      <c r="SDT317" s="36"/>
      <c r="SDU317" s="36"/>
      <c r="SDV317" s="36"/>
      <c r="SDW317" s="36"/>
      <c r="SDX317" s="36"/>
      <c r="SDY317" s="36"/>
      <c r="SDZ317" s="36"/>
      <c r="SEA317" s="36"/>
      <c r="SEB317" s="36"/>
      <c r="SEC317" s="36"/>
      <c r="SED317" s="36"/>
      <c r="SEE317" s="36"/>
      <c r="SEF317" s="36"/>
      <c r="SEG317" s="36"/>
      <c r="SEH317" s="36"/>
      <c r="SEI317" s="36"/>
      <c r="SEJ317" s="36"/>
      <c r="SEK317" s="36"/>
      <c r="SEL317" s="36"/>
      <c r="SEM317" s="36"/>
      <c r="SEN317" s="36"/>
      <c r="SEO317" s="36"/>
      <c r="SEP317" s="36"/>
      <c r="SEQ317" s="36"/>
      <c r="SER317" s="36"/>
      <c r="SES317" s="36"/>
      <c r="SET317" s="36"/>
      <c r="SEU317" s="36"/>
      <c r="SEV317" s="36"/>
      <c r="SEW317" s="36"/>
      <c r="SEX317" s="36"/>
      <c r="SEY317" s="36"/>
      <c r="SEZ317" s="36"/>
      <c r="SFA317" s="36"/>
      <c r="SFB317" s="36"/>
      <c r="SFC317" s="36"/>
      <c r="SFD317" s="36"/>
      <c r="SFE317" s="36"/>
      <c r="SFF317" s="36"/>
      <c r="SFG317" s="36"/>
      <c r="SFH317" s="36"/>
      <c r="SFI317" s="36"/>
      <c r="SFJ317" s="36"/>
      <c r="SFK317" s="36"/>
      <c r="SFL317" s="36"/>
      <c r="SFM317" s="36"/>
      <c r="SFN317" s="36"/>
      <c r="SFO317" s="36"/>
      <c r="SFP317" s="36"/>
      <c r="SFQ317" s="36"/>
      <c r="SFR317" s="36"/>
      <c r="SFS317" s="36"/>
      <c r="SFT317" s="36"/>
      <c r="SFU317" s="36"/>
      <c r="SFV317" s="36"/>
      <c r="SFW317" s="36"/>
      <c r="SFX317" s="36"/>
      <c r="SFY317" s="36"/>
      <c r="SFZ317" s="36"/>
      <c r="SGA317" s="36"/>
      <c r="SGB317" s="36"/>
      <c r="SGC317" s="36"/>
      <c r="SGD317" s="36"/>
      <c r="SGE317" s="36"/>
      <c r="SGF317" s="36"/>
      <c r="SGG317" s="36"/>
      <c r="SGH317" s="36"/>
      <c r="SGI317" s="36"/>
      <c r="SGJ317" s="36"/>
      <c r="SGK317" s="36"/>
      <c r="SGL317" s="36"/>
      <c r="SGM317" s="36"/>
      <c r="SGN317" s="36"/>
      <c r="SGO317" s="36"/>
      <c r="SGP317" s="36"/>
      <c r="SGQ317" s="36"/>
      <c r="SGR317" s="36"/>
      <c r="SGS317" s="36"/>
      <c r="SGT317" s="36"/>
      <c r="SGU317" s="36"/>
      <c r="SGV317" s="36"/>
      <c r="SGW317" s="36"/>
      <c r="SGX317" s="36"/>
      <c r="SGY317" s="36"/>
      <c r="SGZ317" s="36"/>
      <c r="SHA317" s="36"/>
      <c r="SHB317" s="36"/>
      <c r="SHC317" s="36"/>
      <c r="SHD317" s="36"/>
      <c r="SHE317" s="36"/>
      <c r="SHF317" s="36"/>
      <c r="SHG317" s="36"/>
      <c r="SHH317" s="36"/>
      <c r="SHI317" s="36"/>
      <c r="SHJ317" s="36"/>
      <c r="SHK317" s="36"/>
      <c r="SHL317" s="36"/>
      <c r="SHM317" s="36"/>
      <c r="SHN317" s="36"/>
      <c r="SHO317" s="36"/>
      <c r="SHP317" s="36"/>
      <c r="SHQ317" s="36"/>
      <c r="SHR317" s="36"/>
      <c r="SHS317" s="36"/>
      <c r="SHT317" s="36"/>
      <c r="SHU317" s="36"/>
      <c r="SHV317" s="36"/>
      <c r="SHW317" s="36"/>
      <c r="SHX317" s="36"/>
      <c r="SHY317" s="36"/>
      <c r="SHZ317" s="36"/>
      <c r="SIA317" s="36"/>
      <c r="SIB317" s="36"/>
      <c r="SIC317" s="36"/>
      <c r="SID317" s="36"/>
      <c r="SIE317" s="36"/>
      <c r="SIF317" s="36"/>
      <c r="SIG317" s="36"/>
      <c r="SIH317" s="36"/>
      <c r="SII317" s="36"/>
      <c r="SIJ317" s="36"/>
      <c r="SIK317" s="36"/>
      <c r="SIL317" s="36"/>
      <c r="SIM317" s="36"/>
      <c r="SIN317" s="36"/>
      <c r="SIO317" s="36"/>
      <c r="SIP317" s="36"/>
      <c r="SIQ317" s="36"/>
      <c r="SIR317" s="36"/>
      <c r="SIS317" s="36"/>
      <c r="SIT317" s="36"/>
      <c r="SIU317" s="36"/>
      <c r="SIV317" s="36"/>
      <c r="SIW317" s="36"/>
      <c r="SIX317" s="36"/>
      <c r="SIY317" s="36"/>
      <c r="SIZ317" s="36"/>
      <c r="SJA317" s="36"/>
      <c r="SJB317" s="36"/>
      <c r="SJC317" s="36"/>
      <c r="SJD317" s="36"/>
      <c r="SJE317" s="36"/>
      <c r="SJF317" s="36"/>
      <c r="SJG317" s="36"/>
      <c r="SJH317" s="36"/>
      <c r="SJI317" s="36"/>
      <c r="SJJ317" s="36"/>
      <c r="SJK317" s="36"/>
      <c r="SJL317" s="36"/>
      <c r="SJM317" s="36"/>
      <c r="SJN317" s="36"/>
      <c r="SJO317" s="36"/>
      <c r="SJP317" s="36"/>
      <c r="SJQ317" s="36"/>
      <c r="SJR317" s="36"/>
      <c r="SJS317" s="36"/>
      <c r="SJT317" s="36"/>
      <c r="SJU317" s="36"/>
      <c r="SJV317" s="36"/>
      <c r="SJW317" s="36"/>
      <c r="SJX317" s="36"/>
      <c r="SJY317" s="36"/>
      <c r="SJZ317" s="36"/>
      <c r="SKA317" s="36"/>
      <c r="SKB317" s="36"/>
      <c r="SKC317" s="36"/>
      <c r="SKD317" s="36"/>
      <c r="SKE317" s="36"/>
      <c r="SKF317" s="36"/>
      <c r="SKG317" s="36"/>
      <c r="SKH317" s="36"/>
      <c r="SKI317" s="36"/>
      <c r="SKJ317" s="36"/>
      <c r="SKK317" s="36"/>
      <c r="SKL317" s="36"/>
      <c r="SKM317" s="36"/>
      <c r="SKN317" s="36"/>
      <c r="SKO317" s="36"/>
      <c r="SKP317" s="36"/>
      <c r="SKQ317" s="36"/>
      <c r="SKR317" s="36"/>
      <c r="SKS317" s="36"/>
      <c r="SKT317" s="36"/>
      <c r="SKU317" s="36"/>
      <c r="SKV317" s="36"/>
      <c r="SKW317" s="36"/>
      <c r="SKX317" s="36"/>
      <c r="SKY317" s="36"/>
      <c r="SKZ317" s="36"/>
      <c r="SLA317" s="36"/>
      <c r="SLB317" s="36"/>
      <c r="SLC317" s="36"/>
      <c r="SLD317" s="36"/>
      <c r="SLE317" s="36"/>
      <c r="SLF317" s="36"/>
      <c r="SLG317" s="36"/>
      <c r="SLH317" s="36"/>
      <c r="SLI317" s="36"/>
      <c r="SLJ317" s="36"/>
      <c r="SLK317" s="36"/>
      <c r="SLL317" s="36"/>
      <c r="SLM317" s="36"/>
      <c r="SLN317" s="36"/>
      <c r="SLO317" s="36"/>
      <c r="SLP317" s="36"/>
      <c r="SLQ317" s="36"/>
      <c r="SLR317" s="36"/>
      <c r="SLS317" s="36"/>
      <c r="SLT317" s="36"/>
      <c r="SLU317" s="36"/>
      <c r="SLV317" s="36"/>
      <c r="SLW317" s="36"/>
      <c r="SLX317" s="36"/>
      <c r="SLY317" s="36"/>
      <c r="SLZ317" s="36"/>
      <c r="SMA317" s="36"/>
      <c r="SMB317" s="36"/>
      <c r="SMC317" s="36"/>
      <c r="SMD317" s="36"/>
      <c r="SME317" s="36"/>
      <c r="SMF317" s="36"/>
      <c r="SMG317" s="36"/>
      <c r="SMH317" s="36"/>
      <c r="SMI317" s="36"/>
      <c r="SMJ317" s="36"/>
      <c r="SMK317" s="36"/>
      <c r="SML317" s="36"/>
      <c r="SMM317" s="36"/>
      <c r="SMN317" s="36"/>
      <c r="SMO317" s="36"/>
      <c r="SMP317" s="36"/>
      <c r="SMQ317" s="36"/>
      <c r="SMR317" s="36"/>
      <c r="SMS317" s="36"/>
      <c r="SMT317" s="36"/>
      <c r="SMU317" s="36"/>
      <c r="SMV317" s="36"/>
      <c r="SMW317" s="36"/>
      <c r="SMX317" s="36"/>
      <c r="SMY317" s="36"/>
      <c r="SMZ317" s="36"/>
      <c r="SNA317" s="36"/>
      <c r="SNB317" s="36"/>
      <c r="SNC317" s="36"/>
      <c r="SND317" s="36"/>
      <c r="SNE317" s="36"/>
      <c r="SNF317" s="36"/>
      <c r="SNG317" s="36"/>
      <c r="SNH317" s="36"/>
      <c r="SNI317" s="36"/>
      <c r="SNJ317" s="36"/>
      <c r="SNK317" s="36"/>
      <c r="SNL317" s="36"/>
      <c r="SNM317" s="36"/>
      <c r="SNN317" s="36"/>
      <c r="SNO317" s="36"/>
      <c r="SNP317" s="36"/>
      <c r="SNQ317" s="36"/>
      <c r="SNR317" s="36"/>
      <c r="SNS317" s="36"/>
      <c r="SNT317" s="36"/>
      <c r="SNU317" s="36"/>
      <c r="SNV317" s="36"/>
      <c r="SNW317" s="36"/>
      <c r="SNX317" s="36"/>
      <c r="SNY317" s="36"/>
      <c r="SNZ317" s="36"/>
      <c r="SOA317" s="36"/>
      <c r="SOB317" s="36"/>
      <c r="SOC317" s="36"/>
      <c r="SOD317" s="36"/>
      <c r="SOE317" s="36"/>
      <c r="SOF317" s="36"/>
      <c r="SOG317" s="36"/>
      <c r="SOH317" s="36"/>
      <c r="SOI317" s="36"/>
      <c r="SOJ317" s="36"/>
      <c r="SOK317" s="36"/>
      <c r="SOL317" s="36"/>
      <c r="SOM317" s="36"/>
      <c r="SON317" s="36"/>
      <c r="SOO317" s="36"/>
      <c r="SOP317" s="36"/>
      <c r="SOQ317" s="36"/>
      <c r="SOR317" s="36"/>
      <c r="SOS317" s="36"/>
      <c r="SOT317" s="36"/>
      <c r="SOU317" s="36"/>
      <c r="SOV317" s="36"/>
      <c r="SOW317" s="36"/>
      <c r="SOX317" s="36"/>
      <c r="SOY317" s="36"/>
      <c r="SOZ317" s="36"/>
      <c r="SPA317" s="36"/>
      <c r="SPB317" s="36"/>
      <c r="SPC317" s="36"/>
      <c r="SPD317" s="36"/>
      <c r="SPE317" s="36"/>
      <c r="SPF317" s="36"/>
      <c r="SPG317" s="36"/>
      <c r="SPH317" s="36"/>
      <c r="SPI317" s="36"/>
      <c r="SPJ317" s="36"/>
      <c r="SPK317" s="36"/>
      <c r="SPL317" s="36"/>
      <c r="SPM317" s="36"/>
      <c r="SPN317" s="36"/>
      <c r="SPO317" s="36"/>
      <c r="SPP317" s="36"/>
      <c r="SPQ317" s="36"/>
      <c r="SPR317" s="36"/>
      <c r="SPS317" s="36"/>
      <c r="SPT317" s="36"/>
      <c r="SPU317" s="36"/>
      <c r="SPV317" s="36"/>
      <c r="SPW317" s="36"/>
      <c r="SPX317" s="36"/>
      <c r="SPY317" s="36"/>
      <c r="SPZ317" s="36"/>
      <c r="SQA317" s="36"/>
      <c r="SQB317" s="36"/>
      <c r="SQC317" s="36"/>
      <c r="SQD317" s="36"/>
      <c r="SQE317" s="36"/>
      <c r="SQF317" s="36"/>
      <c r="SQG317" s="36"/>
      <c r="SQH317" s="36"/>
      <c r="SQI317" s="36"/>
      <c r="SQJ317" s="36"/>
      <c r="SQK317" s="36"/>
      <c r="SQL317" s="36"/>
      <c r="SQM317" s="36"/>
      <c r="SQN317" s="36"/>
      <c r="SQO317" s="36"/>
      <c r="SQP317" s="36"/>
      <c r="SQQ317" s="36"/>
      <c r="SQR317" s="36"/>
      <c r="SQS317" s="36"/>
      <c r="SQT317" s="36"/>
      <c r="SQU317" s="36"/>
      <c r="SQV317" s="36"/>
      <c r="SQW317" s="36"/>
      <c r="SQX317" s="36"/>
      <c r="SQY317" s="36"/>
      <c r="SQZ317" s="36"/>
      <c r="SRA317" s="36"/>
      <c r="SRB317" s="36"/>
      <c r="SRC317" s="36"/>
      <c r="SRD317" s="36"/>
      <c r="SRE317" s="36"/>
      <c r="SRF317" s="36"/>
      <c r="SRG317" s="36"/>
      <c r="SRH317" s="36"/>
      <c r="SRI317" s="36"/>
      <c r="SRJ317" s="36"/>
      <c r="SRK317" s="36"/>
      <c r="SRL317" s="36"/>
      <c r="SRM317" s="36"/>
      <c r="SRN317" s="36"/>
      <c r="SRO317" s="36"/>
      <c r="SRP317" s="36"/>
      <c r="SRQ317" s="36"/>
      <c r="SRR317" s="36"/>
      <c r="SRS317" s="36"/>
      <c r="SRT317" s="36"/>
      <c r="SRU317" s="36"/>
      <c r="SRV317" s="36"/>
      <c r="SRW317" s="36"/>
      <c r="SRX317" s="36"/>
      <c r="SRY317" s="36"/>
      <c r="SRZ317" s="36"/>
      <c r="SSA317" s="36"/>
      <c r="SSB317" s="36"/>
      <c r="SSC317" s="36"/>
      <c r="SSD317" s="36"/>
      <c r="SSE317" s="36"/>
      <c r="SSF317" s="36"/>
      <c r="SSG317" s="36"/>
      <c r="SSH317" s="36"/>
      <c r="SSI317" s="36"/>
      <c r="SSJ317" s="36"/>
      <c r="SSK317" s="36"/>
      <c r="SSL317" s="36"/>
      <c r="SSM317" s="36"/>
      <c r="SSN317" s="36"/>
      <c r="SSO317" s="36"/>
      <c r="SSP317" s="36"/>
      <c r="SSQ317" s="36"/>
      <c r="SSR317" s="36"/>
      <c r="SSS317" s="36"/>
      <c r="SST317" s="36"/>
      <c r="SSU317" s="36"/>
      <c r="SSV317" s="36"/>
      <c r="SSW317" s="36"/>
      <c r="SSX317" s="36"/>
      <c r="SSY317" s="36"/>
      <c r="SSZ317" s="36"/>
      <c r="STA317" s="36"/>
      <c r="STB317" s="36"/>
      <c r="STC317" s="36"/>
      <c r="STD317" s="36"/>
      <c r="STE317" s="36"/>
      <c r="STF317" s="36"/>
      <c r="STG317" s="36"/>
      <c r="STH317" s="36"/>
      <c r="STI317" s="36"/>
      <c r="STJ317" s="36"/>
      <c r="STK317" s="36"/>
      <c r="STL317" s="36"/>
      <c r="STM317" s="36"/>
      <c r="STN317" s="36"/>
      <c r="STO317" s="36"/>
      <c r="STP317" s="36"/>
      <c r="STQ317" s="36"/>
      <c r="STR317" s="36"/>
      <c r="STS317" s="36"/>
      <c r="STT317" s="36"/>
      <c r="STU317" s="36"/>
      <c r="STV317" s="36"/>
      <c r="STW317" s="36"/>
      <c r="STX317" s="36"/>
      <c r="STY317" s="36"/>
      <c r="STZ317" s="36"/>
      <c r="SUA317" s="36"/>
      <c r="SUB317" s="36"/>
      <c r="SUC317" s="36"/>
      <c r="SUD317" s="36"/>
      <c r="SUE317" s="36"/>
      <c r="SUF317" s="36"/>
      <c r="SUG317" s="36"/>
      <c r="SUH317" s="36"/>
      <c r="SUI317" s="36"/>
      <c r="SUJ317" s="36"/>
      <c r="SUK317" s="36"/>
      <c r="SUL317" s="36"/>
      <c r="SUM317" s="36"/>
      <c r="SUN317" s="36"/>
      <c r="SUO317" s="36"/>
      <c r="SUP317" s="36"/>
      <c r="SUQ317" s="36"/>
      <c r="SUR317" s="36"/>
      <c r="SUS317" s="36"/>
      <c r="SUT317" s="36"/>
      <c r="SUU317" s="36"/>
      <c r="SUV317" s="36"/>
      <c r="SUW317" s="36"/>
      <c r="SUX317" s="36"/>
      <c r="SUY317" s="36"/>
      <c r="SUZ317" s="36"/>
      <c r="SVA317" s="36"/>
      <c r="SVB317" s="36"/>
      <c r="SVC317" s="36"/>
      <c r="SVD317" s="36"/>
      <c r="SVE317" s="36"/>
      <c r="SVF317" s="36"/>
      <c r="SVG317" s="36"/>
      <c r="SVH317" s="36"/>
      <c r="SVI317" s="36"/>
      <c r="SVJ317" s="36"/>
      <c r="SVK317" s="36"/>
      <c r="SVL317" s="36"/>
      <c r="SVM317" s="36"/>
      <c r="SVN317" s="36"/>
      <c r="SVO317" s="36"/>
      <c r="SVP317" s="36"/>
      <c r="SVQ317" s="36"/>
      <c r="SVR317" s="36"/>
      <c r="SVS317" s="36"/>
      <c r="SVT317" s="36"/>
      <c r="SVU317" s="36"/>
      <c r="SVV317" s="36"/>
      <c r="SVW317" s="36"/>
      <c r="SVX317" s="36"/>
      <c r="SVY317" s="36"/>
      <c r="SVZ317" s="36"/>
      <c r="SWA317" s="36"/>
      <c r="SWB317" s="36"/>
      <c r="SWC317" s="36"/>
      <c r="SWD317" s="36"/>
      <c r="SWE317" s="36"/>
      <c r="SWF317" s="36"/>
      <c r="SWG317" s="36"/>
      <c r="SWH317" s="36"/>
      <c r="SWI317" s="36"/>
      <c r="SWJ317" s="36"/>
      <c r="SWK317" s="36"/>
      <c r="SWL317" s="36"/>
      <c r="SWM317" s="36"/>
      <c r="SWN317" s="36"/>
      <c r="SWO317" s="36"/>
      <c r="SWP317" s="36"/>
      <c r="SWQ317" s="36"/>
      <c r="SWR317" s="36"/>
      <c r="SWS317" s="36"/>
      <c r="SWT317" s="36"/>
      <c r="SWU317" s="36"/>
      <c r="SWV317" s="36"/>
      <c r="SWW317" s="36"/>
      <c r="SWX317" s="36"/>
      <c r="SWY317" s="36"/>
      <c r="SWZ317" s="36"/>
      <c r="SXA317" s="36"/>
      <c r="SXB317" s="36"/>
      <c r="SXC317" s="36"/>
      <c r="SXD317" s="36"/>
      <c r="SXE317" s="36"/>
      <c r="SXF317" s="36"/>
      <c r="SXG317" s="36"/>
      <c r="SXH317" s="36"/>
      <c r="SXI317" s="36"/>
      <c r="SXJ317" s="36"/>
      <c r="SXK317" s="36"/>
      <c r="SXL317" s="36"/>
      <c r="SXM317" s="36"/>
      <c r="SXN317" s="36"/>
      <c r="SXO317" s="36"/>
      <c r="SXP317" s="36"/>
      <c r="SXQ317" s="36"/>
      <c r="SXR317" s="36"/>
      <c r="SXS317" s="36"/>
      <c r="SXT317" s="36"/>
      <c r="SXU317" s="36"/>
      <c r="SXV317" s="36"/>
      <c r="SXW317" s="36"/>
      <c r="SXX317" s="36"/>
      <c r="SXY317" s="36"/>
      <c r="SXZ317" s="36"/>
      <c r="SYA317" s="36"/>
      <c r="SYB317" s="36"/>
      <c r="SYC317" s="36"/>
      <c r="SYD317" s="36"/>
      <c r="SYE317" s="36"/>
      <c r="SYF317" s="36"/>
      <c r="SYG317" s="36"/>
      <c r="SYH317" s="36"/>
      <c r="SYI317" s="36"/>
      <c r="SYJ317" s="36"/>
      <c r="SYK317" s="36"/>
      <c r="SYL317" s="36"/>
      <c r="SYM317" s="36"/>
      <c r="SYN317" s="36"/>
      <c r="SYO317" s="36"/>
      <c r="SYP317" s="36"/>
      <c r="SYQ317" s="36"/>
      <c r="SYR317" s="36"/>
      <c r="SYS317" s="36"/>
      <c r="SYT317" s="36"/>
      <c r="SYU317" s="36"/>
      <c r="SYV317" s="36"/>
      <c r="SYW317" s="36"/>
      <c r="SYX317" s="36"/>
      <c r="SYY317" s="36"/>
      <c r="SYZ317" s="36"/>
      <c r="SZA317" s="36"/>
      <c r="SZB317" s="36"/>
      <c r="SZC317" s="36"/>
      <c r="SZD317" s="36"/>
      <c r="SZE317" s="36"/>
      <c r="SZF317" s="36"/>
      <c r="SZG317" s="36"/>
      <c r="SZH317" s="36"/>
      <c r="SZI317" s="36"/>
      <c r="SZJ317" s="36"/>
      <c r="SZK317" s="36"/>
      <c r="SZL317" s="36"/>
      <c r="SZM317" s="36"/>
      <c r="SZN317" s="36"/>
      <c r="SZO317" s="36"/>
      <c r="SZP317" s="36"/>
      <c r="SZQ317" s="36"/>
      <c r="SZR317" s="36"/>
      <c r="SZS317" s="36"/>
      <c r="SZT317" s="36"/>
      <c r="SZU317" s="36"/>
      <c r="SZV317" s="36"/>
      <c r="SZW317" s="36"/>
      <c r="SZX317" s="36"/>
      <c r="SZY317" s="36"/>
      <c r="SZZ317" s="36"/>
      <c r="TAA317" s="36"/>
      <c r="TAB317" s="36"/>
      <c r="TAC317" s="36"/>
      <c r="TAD317" s="36"/>
      <c r="TAE317" s="36"/>
      <c r="TAF317" s="36"/>
      <c r="TAG317" s="36"/>
      <c r="TAH317" s="36"/>
      <c r="TAI317" s="36"/>
      <c r="TAJ317" s="36"/>
      <c r="TAK317" s="36"/>
      <c r="TAL317" s="36"/>
      <c r="TAM317" s="36"/>
      <c r="TAN317" s="36"/>
      <c r="TAO317" s="36"/>
      <c r="TAP317" s="36"/>
      <c r="TAQ317" s="36"/>
      <c r="TAR317" s="36"/>
      <c r="TAS317" s="36"/>
      <c r="TAT317" s="36"/>
      <c r="TAU317" s="36"/>
      <c r="TAV317" s="36"/>
      <c r="TAW317" s="36"/>
      <c r="TAX317" s="36"/>
      <c r="TAY317" s="36"/>
      <c r="TAZ317" s="36"/>
      <c r="TBA317" s="36"/>
      <c r="TBB317" s="36"/>
      <c r="TBC317" s="36"/>
      <c r="TBD317" s="36"/>
      <c r="TBE317" s="36"/>
      <c r="TBF317" s="36"/>
      <c r="TBG317" s="36"/>
      <c r="TBH317" s="36"/>
      <c r="TBI317" s="36"/>
      <c r="TBJ317" s="36"/>
      <c r="TBK317" s="36"/>
      <c r="TBL317" s="36"/>
      <c r="TBM317" s="36"/>
      <c r="TBN317" s="36"/>
      <c r="TBO317" s="36"/>
      <c r="TBP317" s="36"/>
      <c r="TBQ317" s="36"/>
      <c r="TBR317" s="36"/>
      <c r="TBS317" s="36"/>
      <c r="TBT317" s="36"/>
      <c r="TBU317" s="36"/>
      <c r="TBV317" s="36"/>
      <c r="TBW317" s="36"/>
      <c r="TBX317" s="36"/>
      <c r="TBY317" s="36"/>
      <c r="TBZ317" s="36"/>
      <c r="TCA317" s="36"/>
      <c r="TCB317" s="36"/>
      <c r="TCC317" s="36"/>
      <c r="TCD317" s="36"/>
      <c r="TCE317" s="36"/>
      <c r="TCF317" s="36"/>
      <c r="TCG317" s="36"/>
      <c r="TCH317" s="36"/>
      <c r="TCI317" s="36"/>
      <c r="TCJ317" s="36"/>
      <c r="TCK317" s="36"/>
      <c r="TCL317" s="36"/>
      <c r="TCM317" s="36"/>
      <c r="TCN317" s="36"/>
      <c r="TCO317" s="36"/>
      <c r="TCP317" s="36"/>
      <c r="TCQ317" s="36"/>
      <c r="TCR317" s="36"/>
      <c r="TCS317" s="36"/>
      <c r="TCT317" s="36"/>
      <c r="TCU317" s="36"/>
      <c r="TCV317" s="36"/>
      <c r="TCW317" s="36"/>
      <c r="TCX317" s="36"/>
      <c r="TCY317" s="36"/>
      <c r="TCZ317" s="36"/>
      <c r="TDA317" s="36"/>
      <c r="TDB317" s="36"/>
      <c r="TDC317" s="36"/>
      <c r="TDD317" s="36"/>
      <c r="TDE317" s="36"/>
      <c r="TDF317" s="36"/>
      <c r="TDG317" s="36"/>
      <c r="TDH317" s="36"/>
      <c r="TDI317" s="36"/>
      <c r="TDJ317" s="36"/>
      <c r="TDK317" s="36"/>
      <c r="TDL317" s="36"/>
      <c r="TDM317" s="36"/>
      <c r="TDN317" s="36"/>
      <c r="TDO317" s="36"/>
      <c r="TDP317" s="36"/>
      <c r="TDQ317" s="36"/>
      <c r="TDR317" s="36"/>
      <c r="TDS317" s="36"/>
      <c r="TDT317" s="36"/>
      <c r="TDU317" s="36"/>
      <c r="TDV317" s="36"/>
      <c r="TDW317" s="36"/>
      <c r="TDX317" s="36"/>
      <c r="TDY317" s="36"/>
      <c r="TDZ317" s="36"/>
      <c r="TEA317" s="36"/>
      <c r="TEB317" s="36"/>
      <c r="TEC317" s="36"/>
      <c r="TED317" s="36"/>
      <c r="TEE317" s="36"/>
      <c r="TEF317" s="36"/>
      <c r="TEG317" s="36"/>
      <c r="TEH317" s="36"/>
      <c r="TEI317" s="36"/>
      <c r="TEJ317" s="36"/>
      <c r="TEK317" s="36"/>
      <c r="TEL317" s="36"/>
      <c r="TEM317" s="36"/>
      <c r="TEN317" s="36"/>
      <c r="TEO317" s="36"/>
      <c r="TEP317" s="36"/>
      <c r="TEQ317" s="36"/>
      <c r="TER317" s="36"/>
      <c r="TES317" s="36"/>
      <c r="TET317" s="36"/>
      <c r="TEU317" s="36"/>
      <c r="TEV317" s="36"/>
      <c r="TEW317" s="36"/>
      <c r="TEX317" s="36"/>
      <c r="TEY317" s="36"/>
      <c r="TEZ317" s="36"/>
      <c r="TFA317" s="36"/>
      <c r="TFB317" s="36"/>
      <c r="TFC317" s="36"/>
      <c r="TFD317" s="36"/>
      <c r="TFE317" s="36"/>
      <c r="TFF317" s="36"/>
      <c r="TFG317" s="36"/>
      <c r="TFH317" s="36"/>
      <c r="TFI317" s="36"/>
      <c r="TFJ317" s="36"/>
      <c r="TFK317" s="36"/>
      <c r="TFL317" s="36"/>
      <c r="TFM317" s="36"/>
      <c r="TFN317" s="36"/>
      <c r="TFO317" s="36"/>
      <c r="TFP317" s="36"/>
      <c r="TFQ317" s="36"/>
      <c r="TFR317" s="36"/>
      <c r="TFS317" s="36"/>
      <c r="TFT317" s="36"/>
      <c r="TFU317" s="36"/>
      <c r="TFV317" s="36"/>
      <c r="TFW317" s="36"/>
      <c r="TFX317" s="36"/>
      <c r="TFY317" s="36"/>
      <c r="TFZ317" s="36"/>
      <c r="TGA317" s="36"/>
      <c r="TGB317" s="36"/>
      <c r="TGC317" s="36"/>
      <c r="TGD317" s="36"/>
      <c r="TGE317" s="36"/>
      <c r="TGF317" s="36"/>
      <c r="TGG317" s="36"/>
      <c r="TGH317" s="36"/>
      <c r="TGI317" s="36"/>
      <c r="TGJ317" s="36"/>
      <c r="TGK317" s="36"/>
      <c r="TGL317" s="36"/>
      <c r="TGM317" s="36"/>
      <c r="TGN317" s="36"/>
      <c r="TGO317" s="36"/>
      <c r="TGP317" s="36"/>
      <c r="TGQ317" s="36"/>
      <c r="TGR317" s="36"/>
      <c r="TGS317" s="36"/>
      <c r="TGT317" s="36"/>
      <c r="TGU317" s="36"/>
      <c r="TGV317" s="36"/>
      <c r="TGW317" s="36"/>
      <c r="TGX317" s="36"/>
      <c r="TGY317" s="36"/>
      <c r="TGZ317" s="36"/>
      <c r="THA317" s="36"/>
      <c r="THB317" s="36"/>
      <c r="THC317" s="36"/>
      <c r="THD317" s="36"/>
      <c r="THE317" s="36"/>
      <c r="THF317" s="36"/>
      <c r="THG317" s="36"/>
      <c r="THH317" s="36"/>
      <c r="THI317" s="36"/>
      <c r="THJ317" s="36"/>
      <c r="THK317" s="36"/>
      <c r="THL317" s="36"/>
      <c r="THM317" s="36"/>
      <c r="THN317" s="36"/>
      <c r="THO317" s="36"/>
      <c r="THP317" s="36"/>
      <c r="THQ317" s="36"/>
      <c r="THR317" s="36"/>
      <c r="THS317" s="36"/>
      <c r="THT317" s="36"/>
      <c r="THU317" s="36"/>
      <c r="THV317" s="36"/>
      <c r="THW317" s="36"/>
      <c r="THX317" s="36"/>
      <c r="THY317" s="36"/>
      <c r="THZ317" s="36"/>
      <c r="TIA317" s="36"/>
      <c r="TIB317" s="36"/>
      <c r="TIC317" s="36"/>
      <c r="TID317" s="36"/>
      <c r="TIE317" s="36"/>
      <c r="TIF317" s="36"/>
      <c r="TIG317" s="36"/>
      <c r="TIH317" s="36"/>
      <c r="TII317" s="36"/>
      <c r="TIJ317" s="36"/>
      <c r="TIK317" s="36"/>
      <c r="TIL317" s="36"/>
      <c r="TIM317" s="36"/>
      <c r="TIN317" s="36"/>
      <c r="TIO317" s="36"/>
      <c r="TIP317" s="36"/>
      <c r="TIQ317" s="36"/>
      <c r="TIR317" s="36"/>
      <c r="TIS317" s="36"/>
      <c r="TIT317" s="36"/>
      <c r="TIU317" s="36"/>
      <c r="TIV317" s="36"/>
      <c r="TIW317" s="36"/>
      <c r="TIX317" s="36"/>
      <c r="TIY317" s="36"/>
      <c r="TIZ317" s="36"/>
      <c r="TJA317" s="36"/>
      <c r="TJB317" s="36"/>
      <c r="TJC317" s="36"/>
      <c r="TJD317" s="36"/>
      <c r="TJE317" s="36"/>
      <c r="TJF317" s="36"/>
      <c r="TJG317" s="36"/>
      <c r="TJH317" s="36"/>
      <c r="TJI317" s="36"/>
      <c r="TJJ317" s="36"/>
      <c r="TJK317" s="36"/>
      <c r="TJL317" s="36"/>
      <c r="TJM317" s="36"/>
      <c r="TJN317" s="36"/>
      <c r="TJO317" s="36"/>
      <c r="TJP317" s="36"/>
      <c r="TJQ317" s="36"/>
      <c r="TJR317" s="36"/>
      <c r="TJS317" s="36"/>
      <c r="TJT317" s="36"/>
      <c r="TJU317" s="36"/>
      <c r="TJV317" s="36"/>
      <c r="TJW317" s="36"/>
      <c r="TJX317" s="36"/>
      <c r="TJY317" s="36"/>
      <c r="TJZ317" s="36"/>
      <c r="TKA317" s="36"/>
      <c r="TKB317" s="36"/>
      <c r="TKC317" s="36"/>
      <c r="TKD317" s="36"/>
      <c r="TKE317" s="36"/>
      <c r="TKF317" s="36"/>
      <c r="TKG317" s="36"/>
      <c r="TKH317" s="36"/>
      <c r="TKI317" s="36"/>
      <c r="TKJ317" s="36"/>
      <c r="TKK317" s="36"/>
      <c r="TKL317" s="36"/>
      <c r="TKM317" s="36"/>
      <c r="TKN317" s="36"/>
      <c r="TKO317" s="36"/>
      <c r="TKP317" s="36"/>
      <c r="TKQ317" s="36"/>
      <c r="TKR317" s="36"/>
      <c r="TKS317" s="36"/>
      <c r="TKT317" s="36"/>
      <c r="TKU317" s="36"/>
      <c r="TKV317" s="36"/>
      <c r="TKW317" s="36"/>
      <c r="TKX317" s="36"/>
      <c r="TKY317" s="36"/>
      <c r="TKZ317" s="36"/>
      <c r="TLA317" s="36"/>
      <c r="TLB317" s="36"/>
      <c r="TLC317" s="36"/>
      <c r="TLD317" s="36"/>
      <c r="TLE317" s="36"/>
      <c r="TLF317" s="36"/>
      <c r="TLG317" s="36"/>
      <c r="TLH317" s="36"/>
      <c r="TLI317" s="36"/>
      <c r="TLJ317" s="36"/>
      <c r="TLK317" s="36"/>
      <c r="TLL317" s="36"/>
      <c r="TLM317" s="36"/>
      <c r="TLN317" s="36"/>
      <c r="TLO317" s="36"/>
      <c r="TLP317" s="36"/>
      <c r="TLQ317" s="36"/>
      <c r="TLR317" s="36"/>
      <c r="TLS317" s="36"/>
      <c r="TLT317" s="36"/>
      <c r="TLU317" s="36"/>
      <c r="TLV317" s="36"/>
      <c r="TLW317" s="36"/>
      <c r="TLX317" s="36"/>
      <c r="TLY317" s="36"/>
      <c r="TLZ317" s="36"/>
      <c r="TMA317" s="36"/>
      <c r="TMB317" s="36"/>
      <c r="TMC317" s="36"/>
      <c r="TMD317" s="36"/>
      <c r="TME317" s="36"/>
      <c r="TMF317" s="36"/>
      <c r="TMG317" s="36"/>
      <c r="TMH317" s="36"/>
      <c r="TMI317" s="36"/>
      <c r="TMJ317" s="36"/>
      <c r="TMK317" s="36"/>
      <c r="TML317" s="36"/>
      <c r="TMM317" s="36"/>
      <c r="TMN317" s="36"/>
      <c r="TMO317" s="36"/>
      <c r="TMP317" s="36"/>
      <c r="TMQ317" s="36"/>
      <c r="TMR317" s="36"/>
      <c r="TMS317" s="36"/>
      <c r="TMT317" s="36"/>
      <c r="TMU317" s="36"/>
      <c r="TMV317" s="36"/>
      <c r="TMW317" s="36"/>
      <c r="TMX317" s="36"/>
      <c r="TMY317" s="36"/>
      <c r="TMZ317" s="36"/>
      <c r="TNA317" s="36"/>
      <c r="TNB317" s="36"/>
      <c r="TNC317" s="36"/>
      <c r="TND317" s="36"/>
      <c r="TNE317" s="36"/>
      <c r="TNF317" s="36"/>
      <c r="TNG317" s="36"/>
      <c r="TNH317" s="36"/>
      <c r="TNI317" s="36"/>
      <c r="TNJ317" s="36"/>
      <c r="TNK317" s="36"/>
      <c r="TNL317" s="36"/>
      <c r="TNM317" s="36"/>
      <c r="TNN317" s="36"/>
      <c r="TNO317" s="36"/>
      <c r="TNP317" s="36"/>
      <c r="TNQ317" s="36"/>
      <c r="TNR317" s="36"/>
      <c r="TNS317" s="36"/>
      <c r="TNT317" s="36"/>
      <c r="TNU317" s="36"/>
      <c r="TNV317" s="36"/>
      <c r="TNW317" s="36"/>
      <c r="TNX317" s="36"/>
      <c r="TNY317" s="36"/>
      <c r="TNZ317" s="36"/>
      <c r="TOA317" s="36"/>
      <c r="TOB317" s="36"/>
      <c r="TOC317" s="36"/>
      <c r="TOD317" s="36"/>
      <c r="TOE317" s="36"/>
      <c r="TOF317" s="36"/>
      <c r="TOG317" s="36"/>
      <c r="TOH317" s="36"/>
      <c r="TOI317" s="36"/>
      <c r="TOJ317" s="36"/>
      <c r="TOK317" s="36"/>
      <c r="TOL317" s="36"/>
      <c r="TOM317" s="36"/>
      <c r="TON317" s="36"/>
      <c r="TOO317" s="36"/>
      <c r="TOP317" s="36"/>
      <c r="TOQ317" s="36"/>
      <c r="TOR317" s="36"/>
      <c r="TOS317" s="36"/>
      <c r="TOT317" s="36"/>
      <c r="TOU317" s="36"/>
      <c r="TOV317" s="36"/>
      <c r="TOW317" s="36"/>
      <c r="TOX317" s="36"/>
      <c r="TOY317" s="36"/>
      <c r="TOZ317" s="36"/>
      <c r="TPA317" s="36"/>
      <c r="TPB317" s="36"/>
      <c r="TPC317" s="36"/>
      <c r="TPD317" s="36"/>
      <c r="TPE317" s="36"/>
      <c r="TPF317" s="36"/>
      <c r="TPG317" s="36"/>
      <c r="TPH317" s="36"/>
      <c r="TPI317" s="36"/>
      <c r="TPJ317" s="36"/>
      <c r="TPK317" s="36"/>
      <c r="TPL317" s="36"/>
      <c r="TPM317" s="36"/>
      <c r="TPN317" s="36"/>
      <c r="TPO317" s="36"/>
      <c r="TPP317" s="36"/>
      <c r="TPQ317" s="36"/>
      <c r="TPR317" s="36"/>
      <c r="TPS317" s="36"/>
      <c r="TPT317" s="36"/>
      <c r="TPU317" s="36"/>
      <c r="TPV317" s="36"/>
      <c r="TPW317" s="36"/>
      <c r="TPX317" s="36"/>
      <c r="TPY317" s="36"/>
      <c r="TPZ317" s="36"/>
      <c r="TQA317" s="36"/>
      <c r="TQB317" s="36"/>
      <c r="TQC317" s="36"/>
      <c r="TQD317" s="36"/>
      <c r="TQE317" s="36"/>
      <c r="TQF317" s="36"/>
      <c r="TQG317" s="36"/>
      <c r="TQH317" s="36"/>
      <c r="TQI317" s="36"/>
      <c r="TQJ317" s="36"/>
      <c r="TQK317" s="36"/>
      <c r="TQL317" s="36"/>
      <c r="TQM317" s="36"/>
      <c r="TQN317" s="36"/>
      <c r="TQO317" s="36"/>
      <c r="TQP317" s="36"/>
      <c r="TQQ317" s="36"/>
      <c r="TQR317" s="36"/>
      <c r="TQS317" s="36"/>
      <c r="TQT317" s="36"/>
      <c r="TQU317" s="36"/>
      <c r="TQV317" s="36"/>
      <c r="TQW317" s="36"/>
      <c r="TQX317" s="36"/>
      <c r="TQY317" s="36"/>
      <c r="TQZ317" s="36"/>
      <c r="TRA317" s="36"/>
      <c r="TRB317" s="36"/>
      <c r="TRC317" s="36"/>
      <c r="TRD317" s="36"/>
      <c r="TRE317" s="36"/>
      <c r="TRF317" s="36"/>
      <c r="TRG317" s="36"/>
      <c r="TRH317" s="36"/>
      <c r="TRI317" s="36"/>
      <c r="TRJ317" s="36"/>
      <c r="TRK317" s="36"/>
      <c r="TRL317" s="36"/>
      <c r="TRM317" s="36"/>
      <c r="TRN317" s="36"/>
      <c r="TRO317" s="36"/>
      <c r="TRP317" s="36"/>
      <c r="TRQ317" s="36"/>
      <c r="TRR317" s="36"/>
      <c r="TRS317" s="36"/>
      <c r="TRT317" s="36"/>
      <c r="TRU317" s="36"/>
      <c r="TRV317" s="36"/>
      <c r="TRW317" s="36"/>
      <c r="TRX317" s="36"/>
      <c r="TRY317" s="36"/>
      <c r="TRZ317" s="36"/>
      <c r="TSA317" s="36"/>
      <c r="TSB317" s="36"/>
      <c r="TSC317" s="36"/>
      <c r="TSD317" s="36"/>
      <c r="TSE317" s="36"/>
      <c r="TSF317" s="36"/>
      <c r="TSG317" s="36"/>
      <c r="TSH317" s="36"/>
      <c r="TSI317" s="36"/>
      <c r="TSJ317" s="36"/>
      <c r="TSK317" s="36"/>
      <c r="TSL317" s="36"/>
      <c r="TSM317" s="36"/>
      <c r="TSN317" s="36"/>
      <c r="TSO317" s="36"/>
      <c r="TSP317" s="36"/>
      <c r="TSQ317" s="36"/>
      <c r="TSR317" s="36"/>
      <c r="TSS317" s="36"/>
      <c r="TST317" s="36"/>
      <c r="TSU317" s="36"/>
      <c r="TSV317" s="36"/>
      <c r="TSW317" s="36"/>
      <c r="TSX317" s="36"/>
      <c r="TSY317" s="36"/>
      <c r="TSZ317" s="36"/>
      <c r="TTA317" s="36"/>
      <c r="TTB317" s="36"/>
      <c r="TTC317" s="36"/>
      <c r="TTD317" s="36"/>
      <c r="TTE317" s="36"/>
      <c r="TTF317" s="36"/>
      <c r="TTG317" s="36"/>
      <c r="TTH317" s="36"/>
      <c r="TTI317" s="36"/>
      <c r="TTJ317" s="36"/>
      <c r="TTK317" s="36"/>
      <c r="TTL317" s="36"/>
      <c r="TTM317" s="36"/>
      <c r="TTN317" s="36"/>
      <c r="TTO317" s="36"/>
      <c r="TTP317" s="36"/>
      <c r="TTQ317" s="36"/>
      <c r="TTR317" s="36"/>
      <c r="TTS317" s="36"/>
      <c r="TTT317" s="36"/>
      <c r="TTU317" s="36"/>
      <c r="TTV317" s="36"/>
      <c r="TTW317" s="36"/>
      <c r="TTX317" s="36"/>
      <c r="TTY317" s="36"/>
      <c r="TTZ317" s="36"/>
      <c r="TUA317" s="36"/>
      <c r="TUB317" s="36"/>
      <c r="TUC317" s="36"/>
      <c r="TUD317" s="36"/>
      <c r="TUE317" s="36"/>
      <c r="TUF317" s="36"/>
      <c r="TUG317" s="36"/>
      <c r="TUH317" s="36"/>
      <c r="TUI317" s="36"/>
      <c r="TUJ317" s="36"/>
      <c r="TUK317" s="36"/>
      <c r="TUL317" s="36"/>
      <c r="TUM317" s="36"/>
      <c r="TUN317" s="36"/>
      <c r="TUO317" s="36"/>
      <c r="TUP317" s="36"/>
      <c r="TUQ317" s="36"/>
      <c r="TUR317" s="36"/>
      <c r="TUS317" s="36"/>
      <c r="TUT317" s="36"/>
      <c r="TUU317" s="36"/>
      <c r="TUV317" s="36"/>
      <c r="TUW317" s="36"/>
      <c r="TUX317" s="36"/>
      <c r="TUY317" s="36"/>
      <c r="TUZ317" s="36"/>
      <c r="TVA317" s="36"/>
      <c r="TVB317" s="36"/>
      <c r="TVC317" s="36"/>
      <c r="TVD317" s="36"/>
      <c r="TVE317" s="36"/>
      <c r="TVF317" s="36"/>
      <c r="TVG317" s="36"/>
      <c r="TVH317" s="36"/>
      <c r="TVI317" s="36"/>
      <c r="TVJ317" s="36"/>
      <c r="TVK317" s="36"/>
      <c r="TVL317" s="36"/>
      <c r="TVM317" s="36"/>
      <c r="TVN317" s="36"/>
      <c r="TVO317" s="36"/>
      <c r="TVP317" s="36"/>
      <c r="TVQ317" s="36"/>
      <c r="TVR317" s="36"/>
      <c r="TVS317" s="36"/>
      <c r="TVT317" s="36"/>
      <c r="TVU317" s="36"/>
      <c r="TVV317" s="36"/>
      <c r="TVW317" s="36"/>
      <c r="TVX317" s="36"/>
      <c r="TVY317" s="36"/>
      <c r="TVZ317" s="36"/>
      <c r="TWA317" s="36"/>
      <c r="TWB317" s="36"/>
      <c r="TWC317" s="36"/>
      <c r="TWD317" s="36"/>
      <c r="TWE317" s="36"/>
      <c r="TWF317" s="36"/>
      <c r="TWG317" s="36"/>
      <c r="TWH317" s="36"/>
      <c r="TWI317" s="36"/>
      <c r="TWJ317" s="36"/>
      <c r="TWK317" s="36"/>
      <c r="TWL317" s="36"/>
      <c r="TWM317" s="36"/>
      <c r="TWN317" s="36"/>
      <c r="TWO317" s="36"/>
      <c r="TWP317" s="36"/>
      <c r="TWQ317" s="36"/>
      <c r="TWR317" s="36"/>
      <c r="TWS317" s="36"/>
      <c r="TWT317" s="36"/>
      <c r="TWU317" s="36"/>
      <c r="TWV317" s="36"/>
      <c r="TWW317" s="36"/>
      <c r="TWX317" s="36"/>
      <c r="TWY317" s="36"/>
      <c r="TWZ317" s="36"/>
      <c r="TXA317" s="36"/>
      <c r="TXB317" s="36"/>
      <c r="TXC317" s="36"/>
      <c r="TXD317" s="36"/>
      <c r="TXE317" s="36"/>
      <c r="TXF317" s="36"/>
      <c r="TXG317" s="36"/>
      <c r="TXH317" s="36"/>
      <c r="TXI317" s="36"/>
      <c r="TXJ317" s="36"/>
      <c r="TXK317" s="36"/>
      <c r="TXL317" s="36"/>
      <c r="TXM317" s="36"/>
      <c r="TXN317" s="36"/>
      <c r="TXO317" s="36"/>
      <c r="TXP317" s="36"/>
      <c r="TXQ317" s="36"/>
      <c r="TXR317" s="36"/>
      <c r="TXS317" s="36"/>
      <c r="TXT317" s="36"/>
      <c r="TXU317" s="36"/>
      <c r="TXV317" s="36"/>
      <c r="TXW317" s="36"/>
      <c r="TXX317" s="36"/>
      <c r="TXY317" s="36"/>
      <c r="TXZ317" s="36"/>
      <c r="TYA317" s="36"/>
      <c r="TYB317" s="36"/>
      <c r="TYC317" s="36"/>
      <c r="TYD317" s="36"/>
      <c r="TYE317" s="36"/>
      <c r="TYF317" s="36"/>
      <c r="TYG317" s="36"/>
      <c r="TYH317" s="36"/>
      <c r="TYI317" s="36"/>
      <c r="TYJ317" s="36"/>
      <c r="TYK317" s="36"/>
      <c r="TYL317" s="36"/>
      <c r="TYM317" s="36"/>
      <c r="TYN317" s="36"/>
      <c r="TYO317" s="36"/>
      <c r="TYP317" s="36"/>
      <c r="TYQ317" s="36"/>
      <c r="TYR317" s="36"/>
      <c r="TYS317" s="36"/>
      <c r="TYT317" s="36"/>
      <c r="TYU317" s="36"/>
      <c r="TYV317" s="36"/>
      <c r="TYW317" s="36"/>
      <c r="TYX317" s="36"/>
      <c r="TYY317" s="36"/>
      <c r="TYZ317" s="36"/>
      <c r="TZA317" s="36"/>
      <c r="TZB317" s="36"/>
      <c r="TZC317" s="36"/>
      <c r="TZD317" s="36"/>
      <c r="TZE317" s="36"/>
      <c r="TZF317" s="36"/>
      <c r="TZG317" s="36"/>
      <c r="TZH317" s="36"/>
      <c r="TZI317" s="36"/>
      <c r="TZJ317" s="36"/>
      <c r="TZK317" s="36"/>
      <c r="TZL317" s="36"/>
      <c r="TZM317" s="36"/>
      <c r="TZN317" s="36"/>
      <c r="TZO317" s="36"/>
      <c r="TZP317" s="36"/>
      <c r="TZQ317" s="36"/>
      <c r="TZR317" s="36"/>
      <c r="TZS317" s="36"/>
      <c r="TZT317" s="36"/>
      <c r="TZU317" s="36"/>
      <c r="TZV317" s="36"/>
      <c r="TZW317" s="36"/>
      <c r="TZX317" s="36"/>
      <c r="TZY317" s="36"/>
      <c r="TZZ317" s="36"/>
      <c r="UAA317" s="36"/>
      <c r="UAB317" s="36"/>
      <c r="UAC317" s="36"/>
      <c r="UAD317" s="36"/>
      <c r="UAE317" s="36"/>
      <c r="UAF317" s="36"/>
      <c r="UAG317" s="36"/>
      <c r="UAH317" s="36"/>
      <c r="UAI317" s="36"/>
      <c r="UAJ317" s="36"/>
      <c r="UAK317" s="36"/>
      <c r="UAL317" s="36"/>
      <c r="UAM317" s="36"/>
      <c r="UAN317" s="36"/>
      <c r="UAO317" s="36"/>
      <c r="UAP317" s="36"/>
      <c r="UAQ317" s="36"/>
      <c r="UAR317" s="36"/>
      <c r="UAS317" s="36"/>
      <c r="UAT317" s="36"/>
      <c r="UAU317" s="36"/>
      <c r="UAV317" s="36"/>
      <c r="UAW317" s="36"/>
      <c r="UAX317" s="36"/>
      <c r="UAY317" s="36"/>
      <c r="UAZ317" s="36"/>
      <c r="UBA317" s="36"/>
      <c r="UBB317" s="36"/>
      <c r="UBC317" s="36"/>
      <c r="UBD317" s="36"/>
      <c r="UBE317" s="36"/>
      <c r="UBF317" s="36"/>
      <c r="UBG317" s="36"/>
      <c r="UBH317" s="36"/>
      <c r="UBI317" s="36"/>
      <c r="UBJ317" s="36"/>
      <c r="UBK317" s="36"/>
      <c r="UBL317" s="36"/>
      <c r="UBM317" s="36"/>
      <c r="UBN317" s="36"/>
      <c r="UBO317" s="36"/>
      <c r="UBP317" s="36"/>
      <c r="UBQ317" s="36"/>
      <c r="UBR317" s="36"/>
      <c r="UBS317" s="36"/>
      <c r="UBT317" s="36"/>
      <c r="UBU317" s="36"/>
      <c r="UBV317" s="36"/>
      <c r="UBW317" s="36"/>
      <c r="UBX317" s="36"/>
      <c r="UBY317" s="36"/>
      <c r="UBZ317" s="36"/>
      <c r="UCA317" s="36"/>
      <c r="UCB317" s="36"/>
      <c r="UCC317" s="36"/>
      <c r="UCD317" s="36"/>
      <c r="UCE317" s="36"/>
      <c r="UCF317" s="36"/>
      <c r="UCG317" s="36"/>
      <c r="UCH317" s="36"/>
      <c r="UCI317" s="36"/>
      <c r="UCJ317" s="36"/>
      <c r="UCK317" s="36"/>
      <c r="UCL317" s="36"/>
      <c r="UCM317" s="36"/>
      <c r="UCN317" s="36"/>
      <c r="UCO317" s="36"/>
      <c r="UCP317" s="36"/>
      <c r="UCQ317" s="36"/>
      <c r="UCR317" s="36"/>
      <c r="UCS317" s="36"/>
      <c r="UCT317" s="36"/>
      <c r="UCU317" s="36"/>
      <c r="UCV317" s="36"/>
      <c r="UCW317" s="36"/>
      <c r="UCX317" s="36"/>
      <c r="UCY317" s="36"/>
      <c r="UCZ317" s="36"/>
      <c r="UDA317" s="36"/>
      <c r="UDB317" s="36"/>
      <c r="UDC317" s="36"/>
      <c r="UDD317" s="36"/>
      <c r="UDE317" s="36"/>
      <c r="UDF317" s="36"/>
      <c r="UDG317" s="36"/>
      <c r="UDH317" s="36"/>
      <c r="UDI317" s="36"/>
      <c r="UDJ317" s="36"/>
      <c r="UDK317" s="36"/>
      <c r="UDL317" s="36"/>
      <c r="UDM317" s="36"/>
      <c r="UDN317" s="36"/>
      <c r="UDO317" s="36"/>
      <c r="UDP317" s="36"/>
      <c r="UDQ317" s="36"/>
      <c r="UDR317" s="36"/>
      <c r="UDS317" s="36"/>
      <c r="UDT317" s="36"/>
      <c r="UDU317" s="36"/>
      <c r="UDV317" s="36"/>
      <c r="UDW317" s="36"/>
      <c r="UDX317" s="36"/>
      <c r="UDY317" s="36"/>
      <c r="UDZ317" s="36"/>
      <c r="UEA317" s="36"/>
      <c r="UEB317" s="36"/>
      <c r="UEC317" s="36"/>
      <c r="UED317" s="36"/>
      <c r="UEE317" s="36"/>
      <c r="UEF317" s="36"/>
      <c r="UEG317" s="36"/>
      <c r="UEH317" s="36"/>
      <c r="UEI317" s="36"/>
      <c r="UEJ317" s="36"/>
      <c r="UEK317" s="36"/>
      <c r="UEL317" s="36"/>
      <c r="UEM317" s="36"/>
      <c r="UEN317" s="36"/>
      <c r="UEO317" s="36"/>
      <c r="UEP317" s="36"/>
      <c r="UEQ317" s="36"/>
      <c r="UER317" s="36"/>
      <c r="UES317" s="36"/>
      <c r="UET317" s="36"/>
      <c r="UEU317" s="36"/>
      <c r="UEV317" s="36"/>
      <c r="UEW317" s="36"/>
      <c r="UEX317" s="36"/>
      <c r="UEY317" s="36"/>
      <c r="UEZ317" s="36"/>
      <c r="UFA317" s="36"/>
      <c r="UFB317" s="36"/>
      <c r="UFC317" s="36"/>
      <c r="UFD317" s="36"/>
      <c r="UFE317" s="36"/>
      <c r="UFF317" s="36"/>
      <c r="UFG317" s="36"/>
      <c r="UFH317" s="36"/>
      <c r="UFI317" s="36"/>
      <c r="UFJ317" s="36"/>
      <c r="UFK317" s="36"/>
      <c r="UFL317" s="36"/>
      <c r="UFM317" s="36"/>
      <c r="UFN317" s="36"/>
      <c r="UFO317" s="36"/>
      <c r="UFP317" s="36"/>
      <c r="UFQ317" s="36"/>
      <c r="UFR317" s="36"/>
      <c r="UFS317" s="36"/>
      <c r="UFT317" s="36"/>
      <c r="UFU317" s="36"/>
      <c r="UFV317" s="36"/>
      <c r="UFW317" s="36"/>
      <c r="UFX317" s="36"/>
      <c r="UFY317" s="36"/>
      <c r="UFZ317" s="36"/>
      <c r="UGA317" s="36"/>
      <c r="UGB317" s="36"/>
      <c r="UGC317" s="36"/>
      <c r="UGD317" s="36"/>
      <c r="UGE317" s="36"/>
      <c r="UGF317" s="36"/>
      <c r="UGG317" s="36"/>
      <c r="UGH317" s="36"/>
      <c r="UGI317" s="36"/>
      <c r="UGJ317" s="36"/>
      <c r="UGK317" s="36"/>
      <c r="UGL317" s="36"/>
      <c r="UGM317" s="36"/>
      <c r="UGN317" s="36"/>
      <c r="UGO317" s="36"/>
      <c r="UGP317" s="36"/>
      <c r="UGQ317" s="36"/>
      <c r="UGR317" s="36"/>
      <c r="UGS317" s="36"/>
      <c r="UGT317" s="36"/>
      <c r="UGU317" s="36"/>
      <c r="UGV317" s="36"/>
      <c r="UGW317" s="36"/>
      <c r="UGX317" s="36"/>
      <c r="UGY317" s="36"/>
      <c r="UGZ317" s="36"/>
      <c r="UHA317" s="36"/>
      <c r="UHB317" s="36"/>
      <c r="UHC317" s="36"/>
      <c r="UHD317" s="36"/>
      <c r="UHE317" s="36"/>
      <c r="UHF317" s="36"/>
      <c r="UHG317" s="36"/>
      <c r="UHH317" s="36"/>
      <c r="UHI317" s="36"/>
      <c r="UHJ317" s="36"/>
      <c r="UHK317" s="36"/>
      <c r="UHL317" s="36"/>
      <c r="UHM317" s="36"/>
      <c r="UHN317" s="36"/>
      <c r="UHO317" s="36"/>
      <c r="UHP317" s="36"/>
      <c r="UHQ317" s="36"/>
      <c r="UHR317" s="36"/>
      <c r="UHS317" s="36"/>
      <c r="UHT317" s="36"/>
      <c r="UHU317" s="36"/>
      <c r="UHV317" s="36"/>
      <c r="UHW317" s="36"/>
      <c r="UHX317" s="36"/>
      <c r="UHY317" s="36"/>
      <c r="UHZ317" s="36"/>
      <c r="UIA317" s="36"/>
      <c r="UIB317" s="36"/>
      <c r="UIC317" s="36"/>
      <c r="UID317" s="36"/>
      <c r="UIE317" s="36"/>
      <c r="UIF317" s="36"/>
      <c r="UIG317" s="36"/>
      <c r="UIH317" s="36"/>
      <c r="UII317" s="36"/>
      <c r="UIJ317" s="36"/>
      <c r="UIK317" s="36"/>
      <c r="UIL317" s="36"/>
      <c r="UIM317" s="36"/>
      <c r="UIN317" s="36"/>
      <c r="UIO317" s="36"/>
      <c r="UIP317" s="36"/>
      <c r="UIQ317" s="36"/>
      <c r="UIR317" s="36"/>
      <c r="UIS317" s="36"/>
      <c r="UIT317" s="36"/>
      <c r="UIU317" s="36"/>
      <c r="UIV317" s="36"/>
      <c r="UIW317" s="36"/>
      <c r="UIX317" s="36"/>
      <c r="UIY317" s="36"/>
      <c r="UIZ317" s="36"/>
      <c r="UJA317" s="36"/>
      <c r="UJB317" s="36"/>
      <c r="UJC317" s="36"/>
      <c r="UJD317" s="36"/>
      <c r="UJE317" s="36"/>
      <c r="UJF317" s="36"/>
      <c r="UJG317" s="36"/>
      <c r="UJH317" s="36"/>
      <c r="UJI317" s="36"/>
      <c r="UJJ317" s="36"/>
      <c r="UJK317" s="36"/>
      <c r="UJL317" s="36"/>
      <c r="UJM317" s="36"/>
      <c r="UJN317" s="36"/>
      <c r="UJO317" s="36"/>
      <c r="UJP317" s="36"/>
      <c r="UJQ317" s="36"/>
      <c r="UJR317" s="36"/>
      <c r="UJS317" s="36"/>
      <c r="UJT317" s="36"/>
      <c r="UJU317" s="36"/>
      <c r="UJV317" s="36"/>
      <c r="UJW317" s="36"/>
      <c r="UJX317" s="36"/>
      <c r="UJY317" s="36"/>
      <c r="UJZ317" s="36"/>
      <c r="UKA317" s="36"/>
      <c r="UKB317" s="36"/>
      <c r="UKC317" s="36"/>
      <c r="UKD317" s="36"/>
      <c r="UKE317" s="36"/>
      <c r="UKF317" s="36"/>
      <c r="UKG317" s="36"/>
      <c r="UKH317" s="36"/>
      <c r="UKI317" s="36"/>
      <c r="UKJ317" s="36"/>
      <c r="UKK317" s="36"/>
      <c r="UKL317" s="36"/>
      <c r="UKM317" s="36"/>
      <c r="UKN317" s="36"/>
      <c r="UKO317" s="36"/>
      <c r="UKP317" s="36"/>
      <c r="UKQ317" s="36"/>
      <c r="UKR317" s="36"/>
      <c r="UKS317" s="36"/>
      <c r="UKT317" s="36"/>
      <c r="UKU317" s="36"/>
      <c r="UKV317" s="36"/>
      <c r="UKW317" s="36"/>
      <c r="UKX317" s="36"/>
      <c r="UKY317" s="36"/>
      <c r="UKZ317" s="36"/>
      <c r="ULA317" s="36"/>
      <c r="ULB317" s="36"/>
      <c r="ULC317" s="36"/>
      <c r="ULD317" s="36"/>
      <c r="ULE317" s="36"/>
      <c r="ULF317" s="36"/>
      <c r="ULG317" s="36"/>
      <c r="ULH317" s="36"/>
      <c r="ULI317" s="36"/>
      <c r="ULJ317" s="36"/>
      <c r="ULK317" s="36"/>
      <c r="ULL317" s="36"/>
      <c r="ULM317" s="36"/>
      <c r="ULN317" s="36"/>
      <c r="ULO317" s="36"/>
      <c r="ULP317" s="36"/>
      <c r="ULQ317" s="36"/>
      <c r="ULR317" s="36"/>
      <c r="ULS317" s="36"/>
      <c r="ULT317" s="36"/>
      <c r="ULU317" s="36"/>
      <c r="ULV317" s="36"/>
      <c r="ULW317" s="36"/>
      <c r="ULX317" s="36"/>
      <c r="ULY317" s="36"/>
      <c r="ULZ317" s="36"/>
      <c r="UMA317" s="36"/>
      <c r="UMB317" s="36"/>
      <c r="UMC317" s="36"/>
      <c r="UMD317" s="36"/>
      <c r="UME317" s="36"/>
      <c r="UMF317" s="36"/>
      <c r="UMG317" s="36"/>
      <c r="UMH317" s="36"/>
      <c r="UMI317" s="36"/>
      <c r="UMJ317" s="36"/>
      <c r="UMK317" s="36"/>
      <c r="UML317" s="36"/>
      <c r="UMM317" s="36"/>
      <c r="UMN317" s="36"/>
      <c r="UMO317" s="36"/>
      <c r="UMP317" s="36"/>
      <c r="UMQ317" s="36"/>
      <c r="UMR317" s="36"/>
      <c r="UMS317" s="36"/>
      <c r="UMT317" s="36"/>
      <c r="UMU317" s="36"/>
      <c r="UMV317" s="36"/>
      <c r="UMW317" s="36"/>
      <c r="UMX317" s="36"/>
      <c r="UMY317" s="36"/>
      <c r="UMZ317" s="36"/>
      <c r="UNA317" s="36"/>
      <c r="UNB317" s="36"/>
      <c r="UNC317" s="36"/>
      <c r="UND317" s="36"/>
      <c r="UNE317" s="36"/>
      <c r="UNF317" s="36"/>
      <c r="UNG317" s="36"/>
      <c r="UNH317" s="36"/>
      <c r="UNI317" s="36"/>
      <c r="UNJ317" s="36"/>
      <c r="UNK317" s="36"/>
      <c r="UNL317" s="36"/>
      <c r="UNM317" s="36"/>
      <c r="UNN317" s="36"/>
      <c r="UNO317" s="36"/>
      <c r="UNP317" s="36"/>
      <c r="UNQ317" s="36"/>
      <c r="UNR317" s="36"/>
      <c r="UNS317" s="36"/>
      <c r="UNT317" s="36"/>
      <c r="UNU317" s="36"/>
      <c r="UNV317" s="36"/>
      <c r="UNW317" s="36"/>
      <c r="UNX317" s="36"/>
      <c r="UNY317" s="36"/>
      <c r="UNZ317" s="36"/>
      <c r="UOA317" s="36"/>
      <c r="UOB317" s="36"/>
      <c r="UOC317" s="36"/>
      <c r="UOD317" s="36"/>
      <c r="UOE317" s="36"/>
      <c r="UOF317" s="36"/>
      <c r="UOG317" s="36"/>
      <c r="UOH317" s="36"/>
      <c r="UOI317" s="36"/>
      <c r="UOJ317" s="36"/>
      <c r="UOK317" s="36"/>
      <c r="UOL317" s="36"/>
      <c r="UOM317" s="36"/>
      <c r="UON317" s="36"/>
      <c r="UOO317" s="36"/>
      <c r="UOP317" s="36"/>
      <c r="UOQ317" s="36"/>
      <c r="UOR317" s="36"/>
      <c r="UOS317" s="36"/>
      <c r="UOT317" s="36"/>
      <c r="UOU317" s="36"/>
      <c r="UOV317" s="36"/>
      <c r="UOW317" s="36"/>
      <c r="UOX317" s="36"/>
      <c r="UOY317" s="36"/>
      <c r="UOZ317" s="36"/>
      <c r="UPA317" s="36"/>
      <c r="UPB317" s="36"/>
      <c r="UPC317" s="36"/>
      <c r="UPD317" s="36"/>
      <c r="UPE317" s="36"/>
      <c r="UPF317" s="36"/>
      <c r="UPG317" s="36"/>
      <c r="UPH317" s="36"/>
      <c r="UPI317" s="36"/>
      <c r="UPJ317" s="36"/>
      <c r="UPK317" s="36"/>
      <c r="UPL317" s="36"/>
      <c r="UPM317" s="36"/>
      <c r="UPN317" s="36"/>
      <c r="UPO317" s="36"/>
      <c r="UPP317" s="36"/>
      <c r="UPQ317" s="36"/>
      <c r="UPR317" s="36"/>
      <c r="UPS317" s="36"/>
      <c r="UPT317" s="36"/>
      <c r="UPU317" s="36"/>
      <c r="UPV317" s="36"/>
      <c r="UPW317" s="36"/>
      <c r="UPX317" s="36"/>
      <c r="UPY317" s="36"/>
      <c r="UPZ317" s="36"/>
      <c r="UQA317" s="36"/>
      <c r="UQB317" s="36"/>
      <c r="UQC317" s="36"/>
      <c r="UQD317" s="36"/>
      <c r="UQE317" s="36"/>
      <c r="UQF317" s="36"/>
      <c r="UQG317" s="36"/>
      <c r="UQH317" s="36"/>
      <c r="UQI317" s="36"/>
      <c r="UQJ317" s="36"/>
      <c r="UQK317" s="36"/>
      <c r="UQL317" s="36"/>
      <c r="UQM317" s="36"/>
      <c r="UQN317" s="36"/>
      <c r="UQO317" s="36"/>
      <c r="UQP317" s="36"/>
      <c r="UQQ317" s="36"/>
      <c r="UQR317" s="36"/>
      <c r="UQS317" s="36"/>
      <c r="UQT317" s="36"/>
      <c r="UQU317" s="36"/>
      <c r="UQV317" s="36"/>
      <c r="UQW317" s="36"/>
      <c r="UQX317" s="36"/>
      <c r="UQY317" s="36"/>
      <c r="UQZ317" s="36"/>
      <c r="URA317" s="36"/>
      <c r="URB317" s="36"/>
      <c r="URC317" s="36"/>
      <c r="URD317" s="36"/>
      <c r="URE317" s="36"/>
      <c r="URF317" s="36"/>
      <c r="URG317" s="36"/>
      <c r="URH317" s="36"/>
      <c r="URI317" s="36"/>
      <c r="URJ317" s="36"/>
      <c r="URK317" s="36"/>
      <c r="URL317" s="36"/>
      <c r="URM317" s="36"/>
      <c r="URN317" s="36"/>
      <c r="URO317" s="36"/>
      <c r="URP317" s="36"/>
      <c r="URQ317" s="36"/>
      <c r="URR317" s="36"/>
      <c r="URS317" s="36"/>
      <c r="URT317" s="36"/>
      <c r="URU317" s="36"/>
      <c r="URV317" s="36"/>
      <c r="URW317" s="36"/>
      <c r="URX317" s="36"/>
      <c r="URY317" s="36"/>
      <c r="URZ317" s="36"/>
      <c r="USA317" s="36"/>
      <c r="USB317" s="36"/>
      <c r="USC317" s="36"/>
      <c r="USD317" s="36"/>
      <c r="USE317" s="36"/>
      <c r="USF317" s="36"/>
      <c r="USG317" s="36"/>
      <c r="USH317" s="36"/>
      <c r="USI317" s="36"/>
      <c r="USJ317" s="36"/>
      <c r="USK317" s="36"/>
      <c r="USL317" s="36"/>
      <c r="USM317" s="36"/>
      <c r="USN317" s="36"/>
      <c r="USO317" s="36"/>
      <c r="USP317" s="36"/>
      <c r="USQ317" s="36"/>
      <c r="USR317" s="36"/>
      <c r="USS317" s="36"/>
      <c r="UST317" s="36"/>
      <c r="USU317" s="36"/>
      <c r="USV317" s="36"/>
      <c r="USW317" s="36"/>
      <c r="USX317" s="36"/>
      <c r="USY317" s="36"/>
      <c r="USZ317" s="36"/>
      <c r="UTA317" s="36"/>
      <c r="UTB317" s="36"/>
      <c r="UTC317" s="36"/>
      <c r="UTD317" s="36"/>
      <c r="UTE317" s="36"/>
      <c r="UTF317" s="36"/>
      <c r="UTG317" s="36"/>
      <c r="UTH317" s="36"/>
      <c r="UTI317" s="36"/>
      <c r="UTJ317" s="36"/>
      <c r="UTK317" s="36"/>
      <c r="UTL317" s="36"/>
      <c r="UTM317" s="36"/>
      <c r="UTN317" s="36"/>
      <c r="UTO317" s="36"/>
      <c r="UTP317" s="36"/>
      <c r="UTQ317" s="36"/>
      <c r="UTR317" s="36"/>
      <c r="UTS317" s="36"/>
      <c r="UTT317" s="36"/>
      <c r="UTU317" s="36"/>
      <c r="UTV317" s="36"/>
      <c r="UTW317" s="36"/>
      <c r="UTX317" s="36"/>
      <c r="UTY317" s="36"/>
      <c r="UTZ317" s="36"/>
      <c r="UUA317" s="36"/>
      <c r="UUB317" s="36"/>
      <c r="UUC317" s="36"/>
      <c r="UUD317" s="36"/>
      <c r="UUE317" s="36"/>
      <c r="UUF317" s="36"/>
      <c r="UUG317" s="36"/>
      <c r="UUH317" s="36"/>
      <c r="UUI317" s="36"/>
      <c r="UUJ317" s="36"/>
      <c r="UUK317" s="36"/>
      <c r="UUL317" s="36"/>
      <c r="UUM317" s="36"/>
      <c r="UUN317" s="36"/>
      <c r="UUO317" s="36"/>
      <c r="UUP317" s="36"/>
      <c r="UUQ317" s="36"/>
      <c r="UUR317" s="36"/>
      <c r="UUS317" s="36"/>
      <c r="UUT317" s="36"/>
      <c r="UUU317" s="36"/>
      <c r="UUV317" s="36"/>
      <c r="UUW317" s="36"/>
      <c r="UUX317" s="36"/>
      <c r="UUY317" s="36"/>
      <c r="UUZ317" s="36"/>
      <c r="UVA317" s="36"/>
      <c r="UVB317" s="36"/>
      <c r="UVC317" s="36"/>
      <c r="UVD317" s="36"/>
      <c r="UVE317" s="36"/>
      <c r="UVF317" s="36"/>
      <c r="UVG317" s="36"/>
      <c r="UVH317" s="36"/>
      <c r="UVI317" s="36"/>
      <c r="UVJ317" s="36"/>
      <c r="UVK317" s="36"/>
      <c r="UVL317" s="36"/>
      <c r="UVM317" s="36"/>
      <c r="UVN317" s="36"/>
      <c r="UVO317" s="36"/>
      <c r="UVP317" s="36"/>
      <c r="UVQ317" s="36"/>
      <c r="UVR317" s="36"/>
      <c r="UVS317" s="36"/>
      <c r="UVT317" s="36"/>
      <c r="UVU317" s="36"/>
      <c r="UVV317" s="36"/>
      <c r="UVW317" s="36"/>
      <c r="UVX317" s="36"/>
      <c r="UVY317" s="36"/>
      <c r="UVZ317" s="36"/>
      <c r="UWA317" s="36"/>
      <c r="UWB317" s="36"/>
      <c r="UWC317" s="36"/>
      <c r="UWD317" s="36"/>
      <c r="UWE317" s="36"/>
      <c r="UWF317" s="36"/>
      <c r="UWG317" s="36"/>
      <c r="UWH317" s="36"/>
      <c r="UWI317" s="36"/>
      <c r="UWJ317" s="36"/>
      <c r="UWK317" s="36"/>
      <c r="UWL317" s="36"/>
      <c r="UWM317" s="36"/>
      <c r="UWN317" s="36"/>
      <c r="UWO317" s="36"/>
      <c r="UWP317" s="36"/>
      <c r="UWQ317" s="36"/>
      <c r="UWR317" s="36"/>
      <c r="UWS317" s="36"/>
      <c r="UWT317" s="36"/>
      <c r="UWU317" s="36"/>
      <c r="UWV317" s="36"/>
      <c r="UWW317" s="36"/>
      <c r="UWX317" s="36"/>
      <c r="UWY317" s="36"/>
      <c r="UWZ317" s="36"/>
      <c r="UXA317" s="36"/>
      <c r="UXB317" s="36"/>
      <c r="UXC317" s="36"/>
      <c r="UXD317" s="36"/>
      <c r="UXE317" s="36"/>
      <c r="UXF317" s="36"/>
      <c r="UXG317" s="36"/>
      <c r="UXH317" s="36"/>
      <c r="UXI317" s="36"/>
      <c r="UXJ317" s="36"/>
      <c r="UXK317" s="36"/>
      <c r="UXL317" s="36"/>
      <c r="UXM317" s="36"/>
      <c r="UXN317" s="36"/>
      <c r="UXO317" s="36"/>
      <c r="UXP317" s="36"/>
      <c r="UXQ317" s="36"/>
      <c r="UXR317" s="36"/>
      <c r="UXS317" s="36"/>
      <c r="UXT317" s="36"/>
      <c r="UXU317" s="36"/>
      <c r="UXV317" s="36"/>
      <c r="UXW317" s="36"/>
      <c r="UXX317" s="36"/>
      <c r="UXY317" s="36"/>
      <c r="UXZ317" s="36"/>
      <c r="UYA317" s="36"/>
      <c r="UYB317" s="36"/>
      <c r="UYC317" s="36"/>
      <c r="UYD317" s="36"/>
      <c r="UYE317" s="36"/>
      <c r="UYF317" s="36"/>
      <c r="UYG317" s="36"/>
      <c r="UYH317" s="36"/>
      <c r="UYI317" s="36"/>
      <c r="UYJ317" s="36"/>
      <c r="UYK317" s="36"/>
      <c r="UYL317" s="36"/>
      <c r="UYM317" s="36"/>
      <c r="UYN317" s="36"/>
      <c r="UYO317" s="36"/>
      <c r="UYP317" s="36"/>
      <c r="UYQ317" s="36"/>
      <c r="UYR317" s="36"/>
      <c r="UYS317" s="36"/>
      <c r="UYT317" s="36"/>
      <c r="UYU317" s="36"/>
      <c r="UYV317" s="36"/>
      <c r="UYW317" s="36"/>
      <c r="UYX317" s="36"/>
      <c r="UYY317" s="36"/>
      <c r="UYZ317" s="36"/>
      <c r="UZA317" s="36"/>
      <c r="UZB317" s="36"/>
      <c r="UZC317" s="36"/>
      <c r="UZD317" s="36"/>
      <c r="UZE317" s="36"/>
      <c r="UZF317" s="36"/>
      <c r="UZG317" s="36"/>
      <c r="UZH317" s="36"/>
      <c r="UZI317" s="36"/>
      <c r="UZJ317" s="36"/>
      <c r="UZK317" s="36"/>
      <c r="UZL317" s="36"/>
      <c r="UZM317" s="36"/>
      <c r="UZN317" s="36"/>
      <c r="UZO317" s="36"/>
      <c r="UZP317" s="36"/>
      <c r="UZQ317" s="36"/>
      <c r="UZR317" s="36"/>
      <c r="UZS317" s="36"/>
      <c r="UZT317" s="36"/>
      <c r="UZU317" s="36"/>
      <c r="UZV317" s="36"/>
      <c r="UZW317" s="36"/>
      <c r="UZX317" s="36"/>
      <c r="UZY317" s="36"/>
      <c r="UZZ317" s="36"/>
      <c r="VAA317" s="36"/>
      <c r="VAB317" s="36"/>
      <c r="VAC317" s="36"/>
      <c r="VAD317" s="36"/>
      <c r="VAE317" s="36"/>
      <c r="VAF317" s="36"/>
      <c r="VAG317" s="36"/>
      <c r="VAH317" s="36"/>
      <c r="VAI317" s="36"/>
      <c r="VAJ317" s="36"/>
      <c r="VAK317" s="36"/>
      <c r="VAL317" s="36"/>
      <c r="VAM317" s="36"/>
      <c r="VAN317" s="36"/>
      <c r="VAO317" s="36"/>
      <c r="VAP317" s="36"/>
      <c r="VAQ317" s="36"/>
      <c r="VAR317" s="36"/>
      <c r="VAS317" s="36"/>
      <c r="VAT317" s="36"/>
      <c r="VAU317" s="36"/>
      <c r="VAV317" s="36"/>
      <c r="VAW317" s="36"/>
      <c r="VAX317" s="36"/>
      <c r="VAY317" s="36"/>
      <c r="VAZ317" s="36"/>
      <c r="VBA317" s="36"/>
      <c r="VBB317" s="36"/>
      <c r="VBC317" s="36"/>
      <c r="VBD317" s="36"/>
      <c r="VBE317" s="36"/>
      <c r="VBF317" s="36"/>
      <c r="VBG317" s="36"/>
      <c r="VBH317" s="36"/>
      <c r="VBI317" s="36"/>
      <c r="VBJ317" s="36"/>
      <c r="VBK317" s="36"/>
      <c r="VBL317" s="36"/>
      <c r="VBM317" s="36"/>
      <c r="VBN317" s="36"/>
      <c r="VBO317" s="36"/>
      <c r="VBP317" s="36"/>
      <c r="VBQ317" s="36"/>
      <c r="VBR317" s="36"/>
      <c r="VBS317" s="36"/>
      <c r="VBT317" s="36"/>
      <c r="VBU317" s="36"/>
      <c r="VBV317" s="36"/>
      <c r="VBW317" s="36"/>
      <c r="VBX317" s="36"/>
      <c r="VBY317" s="36"/>
      <c r="VBZ317" s="36"/>
      <c r="VCA317" s="36"/>
      <c r="VCB317" s="36"/>
      <c r="VCC317" s="36"/>
      <c r="VCD317" s="36"/>
      <c r="VCE317" s="36"/>
      <c r="VCF317" s="36"/>
      <c r="VCG317" s="36"/>
      <c r="VCH317" s="36"/>
      <c r="VCI317" s="36"/>
      <c r="VCJ317" s="36"/>
      <c r="VCK317" s="36"/>
      <c r="VCL317" s="36"/>
      <c r="VCM317" s="36"/>
      <c r="VCN317" s="36"/>
      <c r="VCO317" s="36"/>
      <c r="VCP317" s="36"/>
      <c r="VCQ317" s="36"/>
      <c r="VCR317" s="36"/>
      <c r="VCS317" s="36"/>
      <c r="VCT317" s="36"/>
      <c r="VCU317" s="36"/>
      <c r="VCV317" s="36"/>
      <c r="VCW317" s="36"/>
      <c r="VCX317" s="36"/>
      <c r="VCY317" s="36"/>
      <c r="VCZ317" s="36"/>
      <c r="VDA317" s="36"/>
      <c r="VDB317" s="36"/>
      <c r="VDC317" s="36"/>
      <c r="VDD317" s="36"/>
      <c r="VDE317" s="36"/>
      <c r="VDF317" s="36"/>
      <c r="VDG317" s="36"/>
      <c r="VDH317" s="36"/>
      <c r="VDI317" s="36"/>
      <c r="VDJ317" s="36"/>
      <c r="VDK317" s="36"/>
      <c r="VDL317" s="36"/>
      <c r="VDM317" s="36"/>
      <c r="VDN317" s="36"/>
      <c r="VDO317" s="36"/>
      <c r="VDP317" s="36"/>
      <c r="VDQ317" s="36"/>
      <c r="VDR317" s="36"/>
      <c r="VDS317" s="36"/>
      <c r="VDT317" s="36"/>
      <c r="VDU317" s="36"/>
      <c r="VDV317" s="36"/>
      <c r="VDW317" s="36"/>
      <c r="VDX317" s="36"/>
      <c r="VDY317" s="36"/>
      <c r="VDZ317" s="36"/>
      <c r="VEA317" s="36"/>
      <c r="VEB317" s="36"/>
      <c r="VEC317" s="36"/>
      <c r="VED317" s="36"/>
      <c r="VEE317" s="36"/>
      <c r="VEF317" s="36"/>
      <c r="VEG317" s="36"/>
      <c r="VEH317" s="36"/>
      <c r="VEI317" s="36"/>
      <c r="VEJ317" s="36"/>
      <c r="VEK317" s="36"/>
      <c r="VEL317" s="36"/>
      <c r="VEM317" s="36"/>
      <c r="VEN317" s="36"/>
      <c r="VEO317" s="36"/>
      <c r="VEP317" s="36"/>
      <c r="VEQ317" s="36"/>
      <c r="VER317" s="36"/>
      <c r="VES317" s="36"/>
      <c r="VET317" s="36"/>
      <c r="VEU317" s="36"/>
      <c r="VEV317" s="36"/>
      <c r="VEW317" s="36"/>
      <c r="VEX317" s="36"/>
      <c r="VEY317" s="36"/>
      <c r="VEZ317" s="36"/>
      <c r="VFA317" s="36"/>
      <c r="VFB317" s="36"/>
      <c r="VFC317" s="36"/>
      <c r="VFD317" s="36"/>
      <c r="VFE317" s="36"/>
      <c r="VFF317" s="36"/>
      <c r="VFG317" s="36"/>
      <c r="VFH317" s="36"/>
      <c r="VFI317" s="36"/>
      <c r="VFJ317" s="36"/>
      <c r="VFK317" s="36"/>
      <c r="VFL317" s="36"/>
      <c r="VFM317" s="36"/>
      <c r="VFN317" s="36"/>
      <c r="VFO317" s="36"/>
      <c r="VFP317" s="36"/>
      <c r="VFQ317" s="36"/>
      <c r="VFR317" s="36"/>
      <c r="VFS317" s="36"/>
      <c r="VFT317" s="36"/>
      <c r="VFU317" s="36"/>
      <c r="VFV317" s="36"/>
      <c r="VFW317" s="36"/>
      <c r="VFX317" s="36"/>
      <c r="VFY317" s="36"/>
      <c r="VFZ317" s="36"/>
      <c r="VGA317" s="36"/>
      <c r="VGB317" s="36"/>
      <c r="VGC317" s="36"/>
      <c r="VGD317" s="36"/>
      <c r="VGE317" s="36"/>
      <c r="VGF317" s="36"/>
      <c r="VGG317" s="36"/>
      <c r="VGH317" s="36"/>
      <c r="VGI317" s="36"/>
      <c r="VGJ317" s="36"/>
      <c r="VGK317" s="36"/>
      <c r="VGL317" s="36"/>
      <c r="VGM317" s="36"/>
      <c r="VGN317" s="36"/>
      <c r="VGO317" s="36"/>
      <c r="VGP317" s="36"/>
      <c r="VGQ317" s="36"/>
      <c r="VGR317" s="36"/>
      <c r="VGS317" s="36"/>
      <c r="VGT317" s="36"/>
      <c r="VGU317" s="36"/>
      <c r="VGV317" s="36"/>
      <c r="VGW317" s="36"/>
      <c r="VGX317" s="36"/>
      <c r="VGY317" s="36"/>
      <c r="VGZ317" s="36"/>
      <c r="VHA317" s="36"/>
      <c r="VHB317" s="36"/>
      <c r="VHC317" s="36"/>
      <c r="VHD317" s="36"/>
      <c r="VHE317" s="36"/>
      <c r="VHF317" s="36"/>
      <c r="VHG317" s="36"/>
      <c r="VHH317" s="36"/>
      <c r="VHI317" s="36"/>
      <c r="VHJ317" s="36"/>
      <c r="VHK317" s="36"/>
      <c r="VHL317" s="36"/>
      <c r="VHM317" s="36"/>
      <c r="VHN317" s="36"/>
      <c r="VHO317" s="36"/>
      <c r="VHP317" s="36"/>
      <c r="VHQ317" s="36"/>
      <c r="VHR317" s="36"/>
      <c r="VHS317" s="36"/>
      <c r="VHT317" s="36"/>
      <c r="VHU317" s="36"/>
      <c r="VHV317" s="36"/>
      <c r="VHW317" s="36"/>
      <c r="VHX317" s="36"/>
      <c r="VHY317" s="36"/>
      <c r="VHZ317" s="36"/>
      <c r="VIA317" s="36"/>
      <c r="VIB317" s="36"/>
      <c r="VIC317" s="36"/>
      <c r="VID317" s="36"/>
      <c r="VIE317" s="36"/>
      <c r="VIF317" s="36"/>
      <c r="VIG317" s="36"/>
      <c r="VIH317" s="36"/>
      <c r="VII317" s="36"/>
      <c r="VIJ317" s="36"/>
      <c r="VIK317" s="36"/>
      <c r="VIL317" s="36"/>
      <c r="VIM317" s="36"/>
      <c r="VIN317" s="36"/>
      <c r="VIO317" s="36"/>
      <c r="VIP317" s="36"/>
      <c r="VIQ317" s="36"/>
      <c r="VIR317" s="36"/>
      <c r="VIS317" s="36"/>
      <c r="VIT317" s="36"/>
      <c r="VIU317" s="36"/>
      <c r="VIV317" s="36"/>
      <c r="VIW317" s="36"/>
      <c r="VIX317" s="36"/>
      <c r="VIY317" s="36"/>
      <c r="VIZ317" s="36"/>
      <c r="VJA317" s="36"/>
      <c r="VJB317" s="36"/>
      <c r="VJC317" s="36"/>
      <c r="VJD317" s="36"/>
      <c r="VJE317" s="36"/>
      <c r="VJF317" s="36"/>
      <c r="VJG317" s="36"/>
      <c r="VJH317" s="36"/>
      <c r="VJI317" s="36"/>
      <c r="VJJ317" s="36"/>
      <c r="VJK317" s="36"/>
      <c r="VJL317" s="36"/>
      <c r="VJM317" s="36"/>
      <c r="VJN317" s="36"/>
      <c r="VJO317" s="36"/>
      <c r="VJP317" s="36"/>
      <c r="VJQ317" s="36"/>
      <c r="VJR317" s="36"/>
      <c r="VJS317" s="36"/>
      <c r="VJT317" s="36"/>
      <c r="VJU317" s="36"/>
      <c r="VJV317" s="36"/>
      <c r="VJW317" s="36"/>
      <c r="VJX317" s="36"/>
      <c r="VJY317" s="36"/>
      <c r="VJZ317" s="36"/>
      <c r="VKA317" s="36"/>
      <c r="VKB317" s="36"/>
      <c r="VKC317" s="36"/>
      <c r="VKD317" s="36"/>
      <c r="VKE317" s="36"/>
      <c r="VKF317" s="36"/>
      <c r="VKG317" s="36"/>
      <c r="VKH317" s="36"/>
      <c r="VKI317" s="36"/>
      <c r="VKJ317" s="36"/>
      <c r="VKK317" s="36"/>
      <c r="VKL317" s="36"/>
      <c r="VKM317" s="36"/>
      <c r="VKN317" s="36"/>
      <c r="VKO317" s="36"/>
      <c r="VKP317" s="36"/>
      <c r="VKQ317" s="36"/>
      <c r="VKR317" s="36"/>
      <c r="VKS317" s="36"/>
      <c r="VKT317" s="36"/>
      <c r="VKU317" s="36"/>
      <c r="VKV317" s="36"/>
      <c r="VKW317" s="36"/>
      <c r="VKX317" s="36"/>
      <c r="VKY317" s="36"/>
      <c r="VKZ317" s="36"/>
      <c r="VLA317" s="36"/>
      <c r="VLB317" s="36"/>
      <c r="VLC317" s="36"/>
      <c r="VLD317" s="36"/>
      <c r="VLE317" s="36"/>
      <c r="VLF317" s="36"/>
      <c r="VLG317" s="36"/>
      <c r="VLH317" s="36"/>
      <c r="VLI317" s="36"/>
      <c r="VLJ317" s="36"/>
      <c r="VLK317" s="36"/>
      <c r="VLL317" s="36"/>
      <c r="VLM317" s="36"/>
      <c r="VLN317" s="36"/>
      <c r="VLO317" s="36"/>
      <c r="VLP317" s="36"/>
      <c r="VLQ317" s="36"/>
      <c r="VLR317" s="36"/>
      <c r="VLS317" s="36"/>
      <c r="VLT317" s="36"/>
      <c r="VLU317" s="36"/>
      <c r="VLV317" s="36"/>
      <c r="VLW317" s="36"/>
      <c r="VLX317" s="36"/>
      <c r="VLY317" s="36"/>
      <c r="VLZ317" s="36"/>
      <c r="VMA317" s="36"/>
      <c r="VMB317" s="36"/>
      <c r="VMC317" s="36"/>
      <c r="VMD317" s="36"/>
      <c r="VME317" s="36"/>
      <c r="VMF317" s="36"/>
      <c r="VMG317" s="36"/>
      <c r="VMH317" s="36"/>
      <c r="VMI317" s="36"/>
      <c r="VMJ317" s="36"/>
      <c r="VMK317" s="36"/>
      <c r="VML317" s="36"/>
      <c r="VMM317" s="36"/>
      <c r="VMN317" s="36"/>
      <c r="VMO317" s="36"/>
      <c r="VMP317" s="36"/>
      <c r="VMQ317" s="36"/>
      <c r="VMR317" s="36"/>
      <c r="VMS317" s="36"/>
      <c r="VMT317" s="36"/>
      <c r="VMU317" s="36"/>
      <c r="VMV317" s="36"/>
      <c r="VMW317" s="36"/>
      <c r="VMX317" s="36"/>
      <c r="VMY317" s="36"/>
      <c r="VMZ317" s="36"/>
      <c r="VNA317" s="36"/>
      <c r="VNB317" s="36"/>
      <c r="VNC317" s="36"/>
      <c r="VND317" s="36"/>
      <c r="VNE317" s="36"/>
      <c r="VNF317" s="36"/>
      <c r="VNG317" s="36"/>
      <c r="VNH317" s="36"/>
      <c r="VNI317" s="36"/>
      <c r="VNJ317" s="36"/>
      <c r="VNK317" s="36"/>
      <c r="VNL317" s="36"/>
      <c r="VNM317" s="36"/>
      <c r="VNN317" s="36"/>
      <c r="VNO317" s="36"/>
      <c r="VNP317" s="36"/>
      <c r="VNQ317" s="36"/>
      <c r="VNR317" s="36"/>
      <c r="VNS317" s="36"/>
      <c r="VNT317" s="36"/>
      <c r="VNU317" s="36"/>
      <c r="VNV317" s="36"/>
      <c r="VNW317" s="36"/>
      <c r="VNX317" s="36"/>
      <c r="VNY317" s="36"/>
      <c r="VNZ317" s="36"/>
      <c r="VOA317" s="36"/>
      <c r="VOB317" s="36"/>
      <c r="VOC317" s="36"/>
      <c r="VOD317" s="36"/>
      <c r="VOE317" s="36"/>
      <c r="VOF317" s="36"/>
      <c r="VOG317" s="36"/>
      <c r="VOH317" s="36"/>
      <c r="VOI317" s="36"/>
      <c r="VOJ317" s="36"/>
      <c r="VOK317" s="36"/>
      <c r="VOL317" s="36"/>
      <c r="VOM317" s="36"/>
      <c r="VON317" s="36"/>
      <c r="VOO317" s="36"/>
      <c r="VOP317" s="36"/>
      <c r="VOQ317" s="36"/>
      <c r="VOR317" s="36"/>
      <c r="VOS317" s="36"/>
      <c r="VOT317" s="36"/>
      <c r="VOU317" s="36"/>
      <c r="VOV317" s="36"/>
      <c r="VOW317" s="36"/>
      <c r="VOX317" s="36"/>
      <c r="VOY317" s="36"/>
      <c r="VOZ317" s="36"/>
      <c r="VPA317" s="36"/>
      <c r="VPB317" s="36"/>
      <c r="VPC317" s="36"/>
      <c r="VPD317" s="36"/>
      <c r="VPE317" s="36"/>
      <c r="VPF317" s="36"/>
      <c r="VPG317" s="36"/>
      <c r="VPH317" s="36"/>
      <c r="VPI317" s="36"/>
      <c r="VPJ317" s="36"/>
      <c r="VPK317" s="36"/>
      <c r="VPL317" s="36"/>
      <c r="VPM317" s="36"/>
      <c r="VPN317" s="36"/>
      <c r="VPO317" s="36"/>
      <c r="VPP317" s="36"/>
      <c r="VPQ317" s="36"/>
      <c r="VPR317" s="36"/>
      <c r="VPS317" s="36"/>
      <c r="VPT317" s="36"/>
      <c r="VPU317" s="36"/>
      <c r="VPV317" s="36"/>
      <c r="VPW317" s="36"/>
      <c r="VPX317" s="36"/>
      <c r="VPY317" s="36"/>
      <c r="VPZ317" s="36"/>
      <c r="VQA317" s="36"/>
      <c r="VQB317" s="36"/>
      <c r="VQC317" s="36"/>
      <c r="VQD317" s="36"/>
      <c r="VQE317" s="36"/>
      <c r="VQF317" s="36"/>
      <c r="VQG317" s="36"/>
      <c r="VQH317" s="36"/>
      <c r="VQI317" s="36"/>
      <c r="VQJ317" s="36"/>
      <c r="VQK317" s="36"/>
      <c r="VQL317" s="36"/>
      <c r="VQM317" s="36"/>
      <c r="VQN317" s="36"/>
      <c r="VQO317" s="36"/>
      <c r="VQP317" s="36"/>
      <c r="VQQ317" s="36"/>
      <c r="VQR317" s="36"/>
      <c r="VQS317" s="36"/>
      <c r="VQT317" s="36"/>
      <c r="VQU317" s="36"/>
      <c r="VQV317" s="36"/>
      <c r="VQW317" s="36"/>
      <c r="VQX317" s="36"/>
      <c r="VQY317" s="36"/>
      <c r="VQZ317" s="36"/>
      <c r="VRA317" s="36"/>
      <c r="VRB317" s="36"/>
      <c r="VRC317" s="36"/>
      <c r="VRD317" s="36"/>
      <c r="VRE317" s="36"/>
      <c r="VRF317" s="36"/>
      <c r="VRG317" s="36"/>
      <c r="VRH317" s="36"/>
      <c r="VRI317" s="36"/>
      <c r="VRJ317" s="36"/>
      <c r="VRK317" s="36"/>
      <c r="VRL317" s="36"/>
      <c r="VRM317" s="36"/>
      <c r="VRN317" s="36"/>
      <c r="VRO317" s="36"/>
      <c r="VRP317" s="36"/>
      <c r="VRQ317" s="36"/>
      <c r="VRR317" s="36"/>
      <c r="VRS317" s="36"/>
      <c r="VRT317" s="36"/>
      <c r="VRU317" s="36"/>
      <c r="VRV317" s="36"/>
      <c r="VRW317" s="36"/>
      <c r="VRX317" s="36"/>
      <c r="VRY317" s="36"/>
      <c r="VRZ317" s="36"/>
      <c r="VSA317" s="36"/>
      <c r="VSB317" s="36"/>
      <c r="VSC317" s="36"/>
      <c r="VSD317" s="36"/>
      <c r="VSE317" s="36"/>
      <c r="VSF317" s="36"/>
      <c r="VSG317" s="36"/>
      <c r="VSH317" s="36"/>
      <c r="VSI317" s="36"/>
      <c r="VSJ317" s="36"/>
      <c r="VSK317" s="36"/>
      <c r="VSL317" s="36"/>
      <c r="VSM317" s="36"/>
      <c r="VSN317" s="36"/>
      <c r="VSO317" s="36"/>
      <c r="VSP317" s="36"/>
      <c r="VSQ317" s="36"/>
      <c r="VSR317" s="36"/>
      <c r="VSS317" s="36"/>
      <c r="VST317" s="36"/>
      <c r="VSU317" s="36"/>
      <c r="VSV317" s="36"/>
      <c r="VSW317" s="36"/>
      <c r="VSX317" s="36"/>
      <c r="VSY317" s="36"/>
      <c r="VSZ317" s="36"/>
      <c r="VTA317" s="36"/>
      <c r="VTB317" s="36"/>
      <c r="VTC317" s="36"/>
      <c r="VTD317" s="36"/>
      <c r="VTE317" s="36"/>
      <c r="VTF317" s="36"/>
      <c r="VTG317" s="36"/>
      <c r="VTH317" s="36"/>
      <c r="VTI317" s="36"/>
      <c r="VTJ317" s="36"/>
      <c r="VTK317" s="36"/>
      <c r="VTL317" s="36"/>
      <c r="VTM317" s="36"/>
      <c r="VTN317" s="36"/>
      <c r="VTO317" s="36"/>
      <c r="VTP317" s="36"/>
      <c r="VTQ317" s="36"/>
      <c r="VTR317" s="36"/>
      <c r="VTS317" s="36"/>
      <c r="VTT317" s="36"/>
      <c r="VTU317" s="36"/>
      <c r="VTV317" s="36"/>
      <c r="VTW317" s="36"/>
      <c r="VTX317" s="36"/>
      <c r="VTY317" s="36"/>
      <c r="VTZ317" s="36"/>
      <c r="VUA317" s="36"/>
      <c r="VUB317" s="36"/>
      <c r="VUC317" s="36"/>
      <c r="VUD317" s="36"/>
      <c r="VUE317" s="36"/>
      <c r="VUF317" s="36"/>
      <c r="VUG317" s="36"/>
      <c r="VUH317" s="36"/>
      <c r="VUI317" s="36"/>
      <c r="VUJ317" s="36"/>
      <c r="VUK317" s="36"/>
      <c r="VUL317" s="36"/>
      <c r="VUM317" s="36"/>
      <c r="VUN317" s="36"/>
      <c r="VUO317" s="36"/>
      <c r="VUP317" s="36"/>
      <c r="VUQ317" s="36"/>
      <c r="VUR317" s="36"/>
      <c r="VUS317" s="36"/>
      <c r="VUT317" s="36"/>
      <c r="VUU317" s="36"/>
      <c r="VUV317" s="36"/>
      <c r="VUW317" s="36"/>
      <c r="VUX317" s="36"/>
      <c r="VUY317" s="36"/>
      <c r="VUZ317" s="36"/>
      <c r="VVA317" s="36"/>
      <c r="VVB317" s="36"/>
      <c r="VVC317" s="36"/>
      <c r="VVD317" s="36"/>
      <c r="VVE317" s="36"/>
      <c r="VVF317" s="36"/>
      <c r="VVG317" s="36"/>
      <c r="VVH317" s="36"/>
      <c r="VVI317" s="36"/>
      <c r="VVJ317" s="36"/>
      <c r="VVK317" s="36"/>
      <c r="VVL317" s="36"/>
      <c r="VVM317" s="36"/>
      <c r="VVN317" s="36"/>
      <c r="VVO317" s="36"/>
      <c r="VVP317" s="36"/>
      <c r="VVQ317" s="36"/>
      <c r="VVR317" s="36"/>
      <c r="VVS317" s="36"/>
      <c r="VVT317" s="36"/>
      <c r="VVU317" s="36"/>
      <c r="VVV317" s="36"/>
      <c r="VVW317" s="36"/>
      <c r="VVX317" s="36"/>
      <c r="VVY317" s="36"/>
      <c r="VVZ317" s="36"/>
      <c r="VWA317" s="36"/>
      <c r="VWB317" s="36"/>
      <c r="VWC317" s="36"/>
      <c r="VWD317" s="36"/>
      <c r="VWE317" s="36"/>
      <c r="VWF317" s="36"/>
      <c r="VWG317" s="36"/>
      <c r="VWH317" s="36"/>
      <c r="VWI317" s="36"/>
      <c r="VWJ317" s="36"/>
      <c r="VWK317" s="36"/>
      <c r="VWL317" s="36"/>
      <c r="VWM317" s="36"/>
      <c r="VWN317" s="36"/>
      <c r="VWO317" s="36"/>
      <c r="VWP317" s="36"/>
      <c r="VWQ317" s="36"/>
      <c r="VWR317" s="36"/>
      <c r="VWS317" s="36"/>
      <c r="VWT317" s="36"/>
      <c r="VWU317" s="36"/>
      <c r="VWV317" s="36"/>
      <c r="VWW317" s="36"/>
      <c r="VWX317" s="36"/>
      <c r="VWY317" s="36"/>
      <c r="VWZ317" s="36"/>
      <c r="VXA317" s="36"/>
      <c r="VXB317" s="36"/>
      <c r="VXC317" s="36"/>
      <c r="VXD317" s="36"/>
      <c r="VXE317" s="36"/>
      <c r="VXF317" s="36"/>
      <c r="VXG317" s="36"/>
      <c r="VXH317" s="36"/>
      <c r="VXI317" s="36"/>
      <c r="VXJ317" s="36"/>
      <c r="VXK317" s="36"/>
      <c r="VXL317" s="36"/>
      <c r="VXM317" s="36"/>
      <c r="VXN317" s="36"/>
      <c r="VXO317" s="36"/>
      <c r="VXP317" s="36"/>
      <c r="VXQ317" s="36"/>
      <c r="VXR317" s="36"/>
      <c r="VXS317" s="36"/>
      <c r="VXT317" s="36"/>
      <c r="VXU317" s="36"/>
      <c r="VXV317" s="36"/>
      <c r="VXW317" s="36"/>
      <c r="VXX317" s="36"/>
      <c r="VXY317" s="36"/>
      <c r="VXZ317" s="36"/>
      <c r="VYA317" s="36"/>
      <c r="VYB317" s="36"/>
      <c r="VYC317" s="36"/>
      <c r="VYD317" s="36"/>
      <c r="VYE317" s="36"/>
      <c r="VYF317" s="36"/>
      <c r="VYG317" s="36"/>
      <c r="VYH317" s="36"/>
      <c r="VYI317" s="36"/>
      <c r="VYJ317" s="36"/>
      <c r="VYK317" s="36"/>
      <c r="VYL317" s="36"/>
      <c r="VYM317" s="36"/>
      <c r="VYN317" s="36"/>
      <c r="VYO317" s="36"/>
      <c r="VYP317" s="36"/>
      <c r="VYQ317" s="36"/>
      <c r="VYR317" s="36"/>
      <c r="VYS317" s="36"/>
      <c r="VYT317" s="36"/>
      <c r="VYU317" s="36"/>
      <c r="VYV317" s="36"/>
      <c r="VYW317" s="36"/>
      <c r="VYX317" s="36"/>
      <c r="VYY317" s="36"/>
      <c r="VYZ317" s="36"/>
      <c r="VZA317" s="36"/>
      <c r="VZB317" s="36"/>
      <c r="VZC317" s="36"/>
      <c r="VZD317" s="36"/>
      <c r="VZE317" s="36"/>
      <c r="VZF317" s="36"/>
      <c r="VZG317" s="36"/>
      <c r="VZH317" s="36"/>
      <c r="VZI317" s="36"/>
      <c r="VZJ317" s="36"/>
      <c r="VZK317" s="36"/>
      <c r="VZL317" s="36"/>
      <c r="VZM317" s="36"/>
      <c r="VZN317" s="36"/>
      <c r="VZO317" s="36"/>
      <c r="VZP317" s="36"/>
      <c r="VZQ317" s="36"/>
      <c r="VZR317" s="36"/>
      <c r="VZS317" s="36"/>
      <c r="VZT317" s="36"/>
      <c r="VZU317" s="36"/>
      <c r="VZV317" s="36"/>
      <c r="VZW317" s="36"/>
      <c r="VZX317" s="36"/>
      <c r="VZY317" s="36"/>
      <c r="VZZ317" s="36"/>
      <c r="WAA317" s="36"/>
      <c r="WAB317" s="36"/>
      <c r="WAC317" s="36"/>
      <c r="WAD317" s="36"/>
      <c r="WAE317" s="36"/>
      <c r="WAF317" s="36"/>
      <c r="WAG317" s="36"/>
      <c r="WAH317" s="36"/>
      <c r="WAI317" s="36"/>
      <c r="WAJ317" s="36"/>
      <c r="WAK317" s="36"/>
      <c r="WAL317" s="36"/>
      <c r="WAM317" s="36"/>
      <c r="WAN317" s="36"/>
      <c r="WAO317" s="36"/>
      <c r="WAP317" s="36"/>
      <c r="WAQ317" s="36"/>
      <c r="WAR317" s="36"/>
      <c r="WAS317" s="36"/>
      <c r="WAT317" s="36"/>
      <c r="WAU317" s="36"/>
      <c r="WAV317" s="36"/>
      <c r="WAW317" s="36"/>
      <c r="WAX317" s="36"/>
      <c r="WAY317" s="36"/>
      <c r="WAZ317" s="36"/>
      <c r="WBA317" s="36"/>
      <c r="WBB317" s="36"/>
      <c r="WBC317" s="36"/>
      <c r="WBD317" s="36"/>
      <c r="WBE317" s="36"/>
      <c r="WBF317" s="36"/>
      <c r="WBG317" s="36"/>
      <c r="WBH317" s="36"/>
      <c r="WBI317" s="36"/>
      <c r="WBJ317" s="36"/>
      <c r="WBK317" s="36"/>
      <c r="WBL317" s="36"/>
      <c r="WBM317" s="36"/>
      <c r="WBN317" s="36"/>
      <c r="WBO317" s="36"/>
      <c r="WBP317" s="36"/>
      <c r="WBQ317" s="36"/>
      <c r="WBR317" s="36"/>
      <c r="WBS317" s="36"/>
      <c r="WBT317" s="36"/>
      <c r="WBU317" s="36"/>
      <c r="WBV317" s="36"/>
      <c r="WBW317" s="36"/>
      <c r="WBX317" s="36"/>
      <c r="WBY317" s="36"/>
      <c r="WBZ317" s="36"/>
      <c r="WCA317" s="36"/>
      <c r="WCB317" s="36"/>
      <c r="WCC317" s="36"/>
      <c r="WCD317" s="36"/>
      <c r="WCE317" s="36"/>
      <c r="WCF317" s="36"/>
      <c r="WCG317" s="36"/>
      <c r="WCH317" s="36"/>
      <c r="WCI317" s="36"/>
      <c r="WCJ317" s="36"/>
      <c r="WCK317" s="36"/>
      <c r="WCL317" s="36"/>
      <c r="WCM317" s="36"/>
      <c r="WCN317" s="36"/>
      <c r="WCO317" s="36"/>
      <c r="WCP317" s="36"/>
      <c r="WCQ317" s="36"/>
      <c r="WCR317" s="36"/>
      <c r="WCS317" s="36"/>
      <c r="WCT317" s="36"/>
      <c r="WCU317" s="36"/>
      <c r="WCV317" s="36"/>
      <c r="WCW317" s="36"/>
      <c r="WCX317" s="36"/>
      <c r="WCY317" s="36"/>
      <c r="WCZ317" s="36"/>
      <c r="WDA317" s="36"/>
      <c r="WDB317" s="36"/>
      <c r="WDC317" s="36"/>
      <c r="WDD317" s="36"/>
      <c r="WDE317" s="36"/>
      <c r="WDF317" s="36"/>
      <c r="WDG317" s="36"/>
      <c r="WDH317" s="36"/>
      <c r="WDI317" s="36"/>
      <c r="WDJ317" s="36"/>
      <c r="WDK317" s="36"/>
      <c r="WDL317" s="36"/>
      <c r="WDM317" s="36"/>
      <c r="WDN317" s="36"/>
      <c r="WDO317" s="36"/>
      <c r="WDP317" s="36"/>
      <c r="WDQ317" s="36"/>
      <c r="WDR317" s="36"/>
      <c r="WDS317" s="36"/>
      <c r="WDT317" s="36"/>
      <c r="WDU317" s="36"/>
      <c r="WDV317" s="36"/>
      <c r="WDW317" s="36"/>
      <c r="WDX317" s="36"/>
      <c r="WDY317" s="36"/>
      <c r="WDZ317" s="36"/>
      <c r="WEA317" s="36"/>
      <c r="WEB317" s="36"/>
      <c r="WEC317" s="36"/>
      <c r="WED317" s="36"/>
      <c r="WEE317" s="36"/>
      <c r="WEF317" s="36"/>
      <c r="WEG317" s="36"/>
      <c r="WEH317" s="36"/>
      <c r="WEI317" s="36"/>
      <c r="WEJ317" s="36"/>
      <c r="WEK317" s="36"/>
      <c r="WEL317" s="36"/>
      <c r="WEM317" s="36"/>
      <c r="WEN317" s="36"/>
      <c r="WEO317" s="36"/>
      <c r="WEP317" s="36"/>
      <c r="WEQ317" s="36"/>
      <c r="WER317" s="36"/>
      <c r="WES317" s="36"/>
      <c r="WET317" s="36"/>
      <c r="WEU317" s="36"/>
      <c r="WEV317" s="36"/>
      <c r="WEW317" s="36"/>
      <c r="WEX317" s="36"/>
      <c r="WEY317" s="36"/>
      <c r="WEZ317" s="36"/>
      <c r="WFA317" s="36"/>
      <c r="WFB317" s="36"/>
      <c r="WFC317" s="36"/>
      <c r="WFD317" s="36"/>
      <c r="WFE317" s="36"/>
      <c r="WFF317" s="36"/>
      <c r="WFG317" s="36"/>
      <c r="WFH317" s="36"/>
      <c r="WFI317" s="36"/>
      <c r="WFJ317" s="36"/>
      <c r="WFK317" s="36"/>
      <c r="WFL317" s="36"/>
      <c r="WFM317" s="36"/>
      <c r="WFN317" s="36"/>
      <c r="WFO317" s="36"/>
      <c r="WFP317" s="36"/>
      <c r="WFQ317" s="36"/>
      <c r="WFR317" s="36"/>
      <c r="WFS317" s="36"/>
      <c r="WFT317" s="36"/>
      <c r="WFU317" s="36"/>
      <c r="WFV317" s="36"/>
      <c r="WFW317" s="36"/>
      <c r="WFX317" s="36"/>
      <c r="WFY317" s="36"/>
      <c r="WFZ317" s="36"/>
      <c r="WGA317" s="36"/>
      <c r="WGB317" s="36"/>
      <c r="WGC317" s="36"/>
      <c r="WGD317" s="36"/>
      <c r="WGE317" s="36"/>
      <c r="WGF317" s="36"/>
      <c r="WGG317" s="36"/>
      <c r="WGH317" s="36"/>
      <c r="WGI317" s="36"/>
      <c r="WGJ317" s="36"/>
      <c r="WGK317" s="36"/>
      <c r="WGL317" s="36"/>
      <c r="WGM317" s="36"/>
      <c r="WGN317" s="36"/>
      <c r="WGO317" s="36"/>
      <c r="WGP317" s="36"/>
      <c r="WGQ317" s="36"/>
      <c r="WGR317" s="36"/>
      <c r="WGS317" s="36"/>
      <c r="WGT317" s="36"/>
      <c r="WGU317" s="36"/>
      <c r="WGV317" s="36"/>
      <c r="WGW317" s="36"/>
      <c r="WGX317" s="36"/>
      <c r="WGY317" s="36"/>
      <c r="WGZ317" s="36"/>
      <c r="WHA317" s="36"/>
      <c r="WHB317" s="36"/>
      <c r="WHC317" s="36"/>
      <c r="WHD317" s="36"/>
      <c r="WHE317" s="36"/>
      <c r="WHF317" s="36"/>
      <c r="WHG317" s="36"/>
      <c r="WHH317" s="36"/>
      <c r="WHI317" s="36"/>
      <c r="WHJ317" s="36"/>
      <c r="WHK317" s="36"/>
      <c r="WHL317" s="36"/>
      <c r="WHM317" s="36"/>
      <c r="WHN317" s="36"/>
      <c r="WHO317" s="36"/>
      <c r="WHP317" s="36"/>
      <c r="WHQ317" s="36"/>
      <c r="WHR317" s="36"/>
      <c r="WHS317" s="36"/>
      <c r="WHT317" s="36"/>
      <c r="WHU317" s="36"/>
      <c r="WHV317" s="36"/>
      <c r="WHW317" s="36"/>
      <c r="WHX317" s="36"/>
      <c r="WHY317" s="36"/>
      <c r="WHZ317" s="36"/>
      <c r="WIA317" s="36"/>
      <c r="WIB317" s="36"/>
      <c r="WIC317" s="36"/>
      <c r="WID317" s="36"/>
      <c r="WIE317" s="36"/>
      <c r="WIF317" s="36"/>
      <c r="WIG317" s="36"/>
      <c r="WIH317" s="36"/>
      <c r="WII317" s="36"/>
      <c r="WIJ317" s="36"/>
      <c r="WIK317" s="36"/>
      <c r="WIL317" s="36"/>
      <c r="WIM317" s="36"/>
      <c r="WIN317" s="36"/>
      <c r="WIO317" s="36"/>
      <c r="WIP317" s="36"/>
      <c r="WIQ317" s="36"/>
      <c r="WIR317" s="36"/>
      <c r="WIS317" s="36"/>
      <c r="WIT317" s="36"/>
      <c r="WIU317" s="36"/>
      <c r="WIV317" s="36"/>
      <c r="WIW317" s="36"/>
      <c r="WIX317" s="36"/>
      <c r="WIY317" s="36"/>
      <c r="WIZ317" s="36"/>
      <c r="WJA317" s="36"/>
      <c r="WJB317" s="36"/>
      <c r="WJC317" s="36"/>
      <c r="WJD317" s="36"/>
      <c r="WJE317" s="36"/>
      <c r="WJF317" s="36"/>
      <c r="WJG317" s="36"/>
      <c r="WJH317" s="36"/>
      <c r="WJI317" s="36"/>
      <c r="WJJ317" s="36"/>
      <c r="WJK317" s="36"/>
      <c r="WJL317" s="36"/>
      <c r="WJM317" s="36"/>
      <c r="WJN317" s="36"/>
      <c r="WJO317" s="36"/>
      <c r="WJP317" s="36"/>
      <c r="WJQ317" s="36"/>
      <c r="WJR317" s="36"/>
      <c r="WJS317" s="36"/>
      <c r="WJT317" s="36"/>
      <c r="WJU317" s="36"/>
      <c r="WJV317" s="36"/>
      <c r="WJW317" s="36"/>
      <c r="WJX317" s="36"/>
      <c r="WJY317" s="36"/>
      <c r="WJZ317" s="36"/>
      <c r="WKA317" s="36"/>
      <c r="WKB317" s="36"/>
      <c r="WKC317" s="36"/>
      <c r="WKD317" s="36"/>
      <c r="WKE317" s="36"/>
      <c r="WKF317" s="36"/>
      <c r="WKG317" s="36"/>
      <c r="WKH317" s="36"/>
      <c r="WKI317" s="36"/>
      <c r="WKJ317" s="36"/>
      <c r="WKK317" s="36"/>
      <c r="WKL317" s="36"/>
      <c r="WKM317" s="36"/>
      <c r="WKN317" s="36"/>
      <c r="WKO317" s="36"/>
      <c r="WKP317" s="36"/>
      <c r="WKQ317" s="36"/>
      <c r="WKR317" s="36"/>
      <c r="WKS317" s="36"/>
      <c r="WKT317" s="36"/>
      <c r="WKU317" s="36"/>
      <c r="WKV317" s="36"/>
      <c r="WKW317" s="36"/>
      <c r="WKX317" s="36"/>
      <c r="WKY317" s="36"/>
      <c r="WKZ317" s="36"/>
      <c r="WLA317" s="36"/>
      <c r="WLB317" s="36"/>
      <c r="WLC317" s="36"/>
      <c r="WLD317" s="36"/>
      <c r="WLE317" s="36"/>
      <c r="WLF317" s="36"/>
      <c r="WLG317" s="36"/>
      <c r="WLH317" s="36"/>
      <c r="WLI317" s="36"/>
      <c r="WLJ317" s="36"/>
      <c r="WLK317" s="36"/>
      <c r="WLL317" s="36"/>
      <c r="WLM317" s="36"/>
      <c r="WLN317" s="36"/>
      <c r="WLO317" s="36"/>
      <c r="WLP317" s="36"/>
      <c r="WLQ317" s="36"/>
      <c r="WLR317" s="36"/>
      <c r="WLS317" s="36"/>
      <c r="WLT317" s="36"/>
      <c r="WLU317" s="36"/>
      <c r="WLV317" s="36"/>
      <c r="WLW317" s="36"/>
      <c r="WLX317" s="36"/>
      <c r="WLY317" s="36"/>
      <c r="WLZ317" s="36"/>
      <c r="WMA317" s="36"/>
      <c r="WMB317" s="36"/>
      <c r="WMC317" s="36"/>
      <c r="WMD317" s="36"/>
      <c r="WME317" s="36"/>
      <c r="WMF317" s="36"/>
      <c r="WMG317" s="36"/>
      <c r="WMH317" s="36"/>
      <c r="WMI317" s="36"/>
      <c r="WMJ317" s="36"/>
      <c r="WMK317" s="36"/>
      <c r="WML317" s="36"/>
      <c r="WMM317" s="36"/>
      <c r="WMN317" s="36"/>
      <c r="WMO317" s="36"/>
      <c r="WMP317" s="36"/>
      <c r="WMQ317" s="36"/>
      <c r="WMR317" s="36"/>
      <c r="WMS317" s="36"/>
      <c r="WMT317" s="36"/>
      <c r="WMU317" s="36"/>
      <c r="WMV317" s="36"/>
      <c r="WMW317" s="36"/>
      <c r="WMX317" s="36"/>
      <c r="WMY317" s="36"/>
      <c r="WMZ317" s="36"/>
      <c r="WNA317" s="36"/>
      <c r="WNB317" s="36"/>
      <c r="WNC317" s="36"/>
      <c r="WND317" s="36"/>
      <c r="WNE317" s="36"/>
      <c r="WNF317" s="36"/>
      <c r="WNG317" s="36"/>
      <c r="WNH317" s="36"/>
      <c r="WNI317" s="36"/>
      <c r="WNJ317" s="36"/>
      <c r="WNK317" s="36"/>
      <c r="WNL317" s="36"/>
      <c r="WNM317" s="36"/>
      <c r="WNN317" s="36"/>
      <c r="WNO317" s="36"/>
      <c r="WNP317" s="36"/>
      <c r="WNQ317" s="36"/>
      <c r="WNR317" s="36"/>
      <c r="WNS317" s="36"/>
      <c r="WNT317" s="36"/>
      <c r="WNU317" s="36"/>
      <c r="WNV317" s="36"/>
      <c r="WNW317" s="36"/>
      <c r="WNX317" s="36"/>
      <c r="WNY317" s="36"/>
      <c r="WNZ317" s="36"/>
      <c r="WOA317" s="36"/>
      <c r="WOB317" s="36"/>
      <c r="WOC317" s="36"/>
      <c r="WOD317" s="36"/>
      <c r="WOE317" s="36"/>
      <c r="WOF317" s="36"/>
      <c r="WOG317" s="36"/>
      <c r="WOH317" s="36"/>
      <c r="WOI317" s="36"/>
      <c r="WOJ317" s="36"/>
      <c r="WOK317" s="36"/>
      <c r="WOL317" s="36"/>
      <c r="WOM317" s="36"/>
      <c r="WON317" s="36"/>
      <c r="WOO317" s="36"/>
      <c r="WOP317" s="36"/>
      <c r="WOQ317" s="36"/>
      <c r="WOR317" s="36"/>
      <c r="WOS317" s="36"/>
      <c r="WOT317" s="36"/>
      <c r="WOU317" s="36"/>
      <c r="WOV317" s="36"/>
      <c r="WOW317" s="36"/>
      <c r="WOX317" s="36"/>
      <c r="WOY317" s="36"/>
      <c r="WOZ317" s="36"/>
      <c r="WPA317" s="36"/>
      <c r="WPB317" s="36"/>
      <c r="WPC317" s="36"/>
      <c r="WPD317" s="36"/>
      <c r="WPE317" s="36"/>
      <c r="WPF317" s="36"/>
      <c r="WPG317" s="36"/>
      <c r="WPH317" s="36"/>
      <c r="WPI317" s="36"/>
      <c r="WPJ317" s="36"/>
      <c r="WPK317" s="36"/>
      <c r="WPL317" s="36"/>
      <c r="WPM317" s="36"/>
      <c r="WPN317" s="36"/>
      <c r="WPO317" s="36"/>
      <c r="WPP317" s="36"/>
      <c r="WPQ317" s="36"/>
      <c r="WPR317" s="36"/>
      <c r="WPS317" s="36"/>
      <c r="WPT317" s="36"/>
      <c r="WPU317" s="36"/>
      <c r="WPV317" s="36"/>
      <c r="WPW317" s="36"/>
      <c r="WPX317" s="36"/>
      <c r="WPY317" s="36"/>
      <c r="WPZ317" s="36"/>
      <c r="WQA317" s="36"/>
      <c r="WQB317" s="36"/>
      <c r="WQC317" s="36"/>
      <c r="WQD317" s="36"/>
      <c r="WQE317" s="36"/>
      <c r="WQF317" s="36"/>
      <c r="WQG317" s="36"/>
      <c r="WQH317" s="36"/>
      <c r="WQI317" s="36"/>
      <c r="WQJ317" s="36"/>
      <c r="WQK317" s="36"/>
      <c r="WQL317" s="36"/>
      <c r="WQM317" s="36"/>
      <c r="WQN317" s="36"/>
      <c r="WQO317" s="36"/>
      <c r="WQP317" s="36"/>
      <c r="WQQ317" s="36"/>
      <c r="WQR317" s="36"/>
      <c r="WQS317" s="36"/>
      <c r="WQT317" s="36"/>
      <c r="WQU317" s="36"/>
      <c r="WQV317" s="36"/>
      <c r="WQW317" s="36"/>
      <c r="WQX317" s="36"/>
      <c r="WQY317" s="36"/>
      <c r="WQZ317" s="36"/>
      <c r="WRA317" s="36"/>
      <c r="WRB317" s="36"/>
      <c r="WRC317" s="36"/>
      <c r="WRD317" s="36"/>
      <c r="WRE317" s="36"/>
      <c r="WRF317" s="36"/>
      <c r="WRG317" s="36"/>
      <c r="WRH317" s="36"/>
      <c r="WRI317" s="36"/>
      <c r="WRJ317" s="36"/>
      <c r="WRK317" s="36"/>
      <c r="WRL317" s="36"/>
      <c r="WRM317" s="36"/>
      <c r="WRN317" s="36"/>
      <c r="WRO317" s="36"/>
      <c r="WRP317" s="36"/>
      <c r="WRQ317" s="36"/>
      <c r="WRR317" s="36"/>
      <c r="WRS317" s="36"/>
      <c r="WRT317" s="36"/>
      <c r="WRU317" s="36"/>
      <c r="WRV317" s="36"/>
      <c r="WRW317" s="36"/>
      <c r="WRX317" s="36"/>
      <c r="WRY317" s="36"/>
      <c r="WRZ317" s="36"/>
      <c r="WSA317" s="36"/>
      <c r="WSB317" s="36"/>
      <c r="WSC317" s="36"/>
      <c r="WSD317" s="36"/>
      <c r="WSE317" s="36"/>
      <c r="WSF317" s="36"/>
      <c r="WSG317" s="36"/>
      <c r="WSH317" s="36"/>
      <c r="WSI317" s="36"/>
      <c r="WSJ317" s="36"/>
      <c r="WSK317" s="36"/>
      <c r="WSL317" s="36"/>
      <c r="WSM317" s="36"/>
      <c r="WSN317" s="36"/>
      <c r="WSO317" s="36"/>
      <c r="WSP317" s="36"/>
      <c r="WSQ317" s="36"/>
      <c r="WSR317" s="36"/>
      <c r="WSS317" s="36"/>
      <c r="WST317" s="36"/>
      <c r="WSU317" s="36"/>
      <c r="WSV317" s="36"/>
      <c r="WSW317" s="36"/>
      <c r="WSX317" s="36"/>
      <c r="WSY317" s="36"/>
      <c r="WSZ317" s="36"/>
      <c r="WTA317" s="36"/>
      <c r="WTB317" s="36"/>
      <c r="WTC317" s="36"/>
      <c r="WTD317" s="36"/>
      <c r="WTE317" s="36"/>
      <c r="WTF317" s="36"/>
      <c r="WTG317" s="36"/>
      <c r="WTH317" s="36"/>
      <c r="WTI317" s="36"/>
      <c r="WTJ317" s="36"/>
      <c r="WTK317" s="36"/>
      <c r="WTL317" s="36"/>
      <c r="WTM317" s="36"/>
      <c r="WTN317" s="36"/>
      <c r="WTO317" s="36"/>
      <c r="WTP317" s="36"/>
      <c r="WTQ317" s="36"/>
      <c r="WTR317" s="36"/>
      <c r="WTS317" s="36"/>
      <c r="WTT317" s="36"/>
      <c r="WTU317" s="36"/>
      <c r="WTV317" s="36"/>
      <c r="WTW317" s="36"/>
      <c r="WTX317" s="36"/>
      <c r="WTY317" s="36"/>
      <c r="WTZ317" s="36"/>
      <c r="WUA317" s="36"/>
      <c r="WUB317" s="36"/>
      <c r="WUC317" s="36"/>
      <c r="WUD317" s="36"/>
      <c r="WUE317" s="36"/>
      <c r="WUF317" s="36"/>
      <c r="WUG317" s="36"/>
      <c r="WUH317" s="36"/>
      <c r="WUI317" s="36"/>
      <c r="WUJ317" s="36"/>
      <c r="WUK317" s="36"/>
      <c r="WUL317" s="36"/>
      <c r="WUM317" s="36"/>
      <c r="WUN317" s="36"/>
      <c r="WUO317" s="36"/>
      <c r="WUP317" s="36"/>
      <c r="WUQ317" s="36"/>
      <c r="WUR317" s="36"/>
      <c r="WUS317" s="36"/>
      <c r="WUT317" s="36"/>
      <c r="WUU317" s="36"/>
      <c r="WUV317" s="36"/>
      <c r="WUW317" s="36"/>
      <c r="WUX317" s="36"/>
      <c r="WUY317" s="36"/>
      <c r="WUZ317" s="36"/>
      <c r="WVA317" s="36"/>
      <c r="WVB317" s="36"/>
      <c r="WVC317" s="36"/>
      <c r="WVD317" s="36"/>
      <c r="WVE317" s="36"/>
      <c r="WVF317" s="36"/>
      <c r="WVG317" s="36"/>
      <c r="WVH317" s="36"/>
      <c r="WVI317" s="36"/>
      <c r="WVJ317" s="36"/>
      <c r="WVK317" s="36"/>
      <c r="WVL317" s="36"/>
      <c r="WVM317" s="36"/>
      <c r="WVN317" s="36"/>
      <c r="WVO317" s="36"/>
      <c r="WVP317" s="36"/>
      <c r="WVQ317" s="36"/>
      <c r="WVR317" s="36"/>
      <c r="WVS317" s="36"/>
      <c r="WVT317" s="36"/>
      <c r="WVU317" s="36"/>
      <c r="WVV317" s="36"/>
      <c r="WVW317" s="36"/>
      <c r="WVX317" s="36"/>
      <c r="WVY317" s="36"/>
      <c r="WVZ317" s="36"/>
      <c r="WWA317" s="36"/>
      <c r="WWB317" s="36"/>
      <c r="WWC317" s="36"/>
      <c r="WWD317" s="36"/>
      <c r="WWE317" s="36"/>
      <c r="WWF317" s="36"/>
      <c r="WWG317" s="36"/>
      <c r="WWH317" s="36"/>
      <c r="WWI317" s="36"/>
      <c r="WWJ317" s="36"/>
      <c r="WWK317" s="36"/>
      <c r="WWL317" s="36"/>
      <c r="WWM317" s="36"/>
      <c r="WWN317" s="36"/>
      <c r="WWO317" s="36"/>
      <c r="WWP317" s="36"/>
      <c r="WWQ317" s="36"/>
      <c r="WWR317" s="36"/>
      <c r="WWS317" s="36"/>
      <c r="WWT317" s="36"/>
      <c r="WWU317" s="36"/>
      <c r="WWV317" s="36"/>
      <c r="WWW317" s="36"/>
      <c r="WWX317" s="36"/>
      <c r="WWY317" s="36"/>
      <c r="WWZ317" s="36"/>
      <c r="WXA317" s="36"/>
      <c r="WXB317" s="36"/>
      <c r="WXC317" s="36"/>
      <c r="WXD317" s="36"/>
      <c r="WXE317" s="36"/>
      <c r="WXF317" s="36"/>
      <c r="WXG317" s="36"/>
      <c r="WXH317" s="36"/>
      <c r="WXI317" s="36"/>
      <c r="WXJ317" s="36"/>
      <c r="WXK317" s="36"/>
      <c r="WXL317" s="36"/>
      <c r="WXM317" s="36"/>
      <c r="WXN317" s="36"/>
      <c r="WXO317" s="36"/>
      <c r="WXP317" s="36"/>
      <c r="WXQ317" s="36"/>
      <c r="WXR317" s="36"/>
      <c r="WXS317" s="36"/>
      <c r="WXT317" s="36"/>
      <c r="WXU317" s="36"/>
      <c r="WXV317" s="36"/>
      <c r="WXW317" s="36"/>
      <c r="WXX317" s="36"/>
      <c r="WXY317" s="36"/>
      <c r="WXZ317" s="36"/>
      <c r="WYA317" s="36"/>
      <c r="WYB317" s="36"/>
      <c r="WYC317" s="36"/>
      <c r="WYD317" s="36"/>
      <c r="WYE317" s="36"/>
      <c r="WYF317" s="36"/>
      <c r="WYG317" s="36"/>
      <c r="WYH317" s="36"/>
      <c r="WYI317" s="36"/>
      <c r="WYJ317" s="36"/>
      <c r="WYK317" s="36"/>
      <c r="WYL317" s="36"/>
      <c r="WYM317" s="36"/>
      <c r="WYN317" s="36"/>
      <c r="WYO317" s="36"/>
      <c r="WYP317" s="36"/>
      <c r="WYQ317" s="36"/>
      <c r="WYR317" s="36"/>
      <c r="WYS317" s="36"/>
      <c r="WYT317" s="36"/>
      <c r="WYU317" s="36"/>
      <c r="WYV317" s="36"/>
      <c r="WYW317" s="36"/>
      <c r="WYX317" s="36"/>
      <c r="WYY317" s="36"/>
      <c r="WYZ317" s="36"/>
      <c r="WZA317" s="36"/>
      <c r="WZB317" s="36"/>
      <c r="WZC317" s="36"/>
      <c r="WZD317" s="36"/>
      <c r="WZE317" s="36"/>
      <c r="WZF317" s="36"/>
      <c r="WZG317" s="36"/>
      <c r="WZH317" s="36"/>
      <c r="WZI317" s="36"/>
      <c r="WZJ317" s="36"/>
      <c r="WZK317" s="36"/>
      <c r="WZL317" s="36"/>
      <c r="WZM317" s="36"/>
      <c r="WZN317" s="36"/>
      <c r="WZO317" s="36"/>
      <c r="WZP317" s="36"/>
      <c r="WZQ317" s="36"/>
      <c r="WZR317" s="36"/>
      <c r="WZS317" s="36"/>
      <c r="WZT317" s="36"/>
      <c r="WZU317" s="36"/>
      <c r="WZV317" s="36"/>
      <c r="WZW317" s="36"/>
      <c r="WZX317" s="36"/>
      <c r="WZY317" s="36"/>
      <c r="WZZ317" s="36"/>
      <c r="XAA317" s="36"/>
      <c r="XAB317" s="36"/>
      <c r="XAC317" s="36"/>
      <c r="XAD317" s="36"/>
      <c r="XAE317" s="36"/>
      <c r="XAF317" s="36"/>
      <c r="XAG317" s="36"/>
      <c r="XAH317" s="36"/>
      <c r="XAI317" s="36"/>
      <c r="XAJ317" s="36"/>
      <c r="XAK317" s="36"/>
      <c r="XAL317" s="36"/>
      <c r="XAM317" s="36"/>
      <c r="XAN317" s="36"/>
      <c r="XAO317" s="36"/>
      <c r="XAP317" s="36"/>
      <c r="XAQ317" s="36"/>
      <c r="XAR317" s="36"/>
      <c r="XAS317" s="36"/>
      <c r="XAT317" s="36"/>
      <c r="XAU317" s="36"/>
      <c r="XAV317" s="36"/>
      <c r="XAW317" s="36"/>
      <c r="XAX317" s="36"/>
      <c r="XAY317" s="36"/>
      <c r="XAZ317" s="36"/>
      <c r="XBA317" s="36"/>
      <c r="XBB317" s="36"/>
      <c r="XBC317" s="36"/>
      <c r="XBD317" s="36"/>
      <c r="XBE317" s="36"/>
      <c r="XBF317" s="36"/>
      <c r="XBG317" s="36"/>
      <c r="XBH317" s="36"/>
      <c r="XBI317" s="36"/>
      <c r="XBJ317" s="36"/>
      <c r="XBK317" s="36"/>
      <c r="XBL317" s="36"/>
      <c r="XBM317" s="36"/>
      <c r="XBN317" s="36"/>
      <c r="XBO317" s="36"/>
      <c r="XBP317" s="36"/>
      <c r="XBQ317" s="36"/>
      <c r="XBR317" s="36"/>
      <c r="XBS317" s="36"/>
      <c r="XBT317" s="36"/>
      <c r="XBU317" s="36"/>
      <c r="XBV317" s="36"/>
      <c r="XBW317" s="36"/>
      <c r="XBX317" s="36"/>
      <c r="XBY317" s="36"/>
      <c r="XBZ317" s="36"/>
      <c r="XCA317" s="36"/>
      <c r="XCB317" s="36"/>
      <c r="XCC317" s="36"/>
      <c r="XCD317" s="36"/>
      <c r="XCE317" s="36"/>
      <c r="XCF317" s="36"/>
      <c r="XCG317" s="36"/>
      <c r="XCH317" s="36"/>
      <c r="XCI317" s="36"/>
      <c r="XCJ317" s="36"/>
      <c r="XCK317" s="36"/>
      <c r="XCL317" s="36"/>
      <c r="XCM317" s="36"/>
      <c r="XCN317" s="36"/>
      <c r="XCO317" s="36"/>
      <c r="XCP317" s="36"/>
      <c r="XCQ317" s="36"/>
      <c r="XCR317" s="36"/>
      <c r="XCS317" s="36"/>
      <c r="XCT317" s="36"/>
      <c r="XCU317" s="36"/>
      <c r="XCV317" s="36"/>
      <c r="XCW317" s="36"/>
      <c r="XCX317" s="36"/>
      <c r="XCY317" s="36"/>
      <c r="XCZ317" s="36"/>
      <c r="XDA317" s="36"/>
      <c r="XDB317" s="36"/>
      <c r="XDC317" s="36"/>
      <c r="XDD317" s="36"/>
      <c r="XDE317" s="36"/>
      <c r="XDF317" s="36"/>
      <c r="XDG317" s="36"/>
      <c r="XDH317" s="36"/>
      <c r="XDI317" s="36"/>
      <c r="XDJ317" s="36"/>
      <c r="XDK317" s="36"/>
      <c r="XDL317" s="36"/>
      <c r="XDM317" s="36"/>
      <c r="XDN317" s="36"/>
      <c r="XDO317" s="36"/>
      <c r="XDP317" s="36"/>
      <c r="XDQ317" s="36"/>
      <c r="XDR317" s="36"/>
      <c r="XDS317" s="36"/>
      <c r="XDT317" s="36"/>
      <c r="XDU317" s="36"/>
      <c r="XDV317" s="36"/>
      <c r="XDW317" s="36"/>
      <c r="XDX317" s="36"/>
      <c r="XDY317" s="36"/>
      <c r="XDZ317" s="36"/>
      <c r="XEA317" s="36"/>
      <c r="XEB317" s="36"/>
      <c r="XEC317" s="36"/>
      <c r="XED317" s="36"/>
      <c r="XEE317" s="36"/>
      <c r="XEF317" s="36"/>
      <c r="XEG317" s="36"/>
      <c r="XEH317" s="36"/>
      <c r="XEI317" s="36"/>
      <c r="XEJ317" s="36"/>
      <c r="XEK317" s="36"/>
      <c r="XEL317" s="36"/>
      <c r="XEM317" s="36"/>
      <c r="XEN317" s="36"/>
      <c r="XEO317" s="36"/>
      <c r="XEP317" s="36"/>
      <c r="XEQ317" s="36"/>
      <c r="XER317" s="36"/>
      <c r="XES317" s="36"/>
      <c r="XET317" s="36"/>
      <c r="XEU317" s="36"/>
      <c r="XEV317" s="36"/>
      <c r="XEW317" s="36"/>
      <c r="XEX317" s="36"/>
      <c r="XEY317" s="36"/>
      <c r="XEZ317" s="36"/>
      <c r="XFA317" s="36"/>
      <c r="XFB317" s="36"/>
      <c r="XFC317" s="36"/>
      <c r="XFD317" s="36"/>
    </row>
    <row r="318" spans="1:16384" ht="28.5" customHeight="1">
      <c r="A318" s="59" t="s">
        <v>111</v>
      </c>
      <c r="B318" s="60"/>
      <c r="C318" s="60"/>
      <c r="D318" s="60"/>
      <c r="E318" s="61"/>
      <c r="F318" s="112">
        <f>F23+F39+F62+F71+F73+F184+F200+F237+F243+F264+F225</f>
        <v>280280299.63999999</v>
      </c>
      <c r="G318" s="112"/>
    </row>
    <row r="319" spans="1:16384" ht="19.5" customHeight="1">
      <c r="A319" s="113"/>
      <c r="B319" s="113"/>
      <c r="C319" s="114"/>
      <c r="D319" s="114"/>
      <c r="E319" s="114"/>
      <c r="F319" s="115">
        <v>280280300</v>
      </c>
      <c r="G319" s="115"/>
    </row>
    <row r="320" spans="1:16384" ht="21.75" customHeight="1">
      <c r="A320" s="14"/>
      <c r="B320" s="15"/>
      <c r="C320" s="15"/>
      <c r="D320" s="106"/>
      <c r="E320" s="116"/>
      <c r="F320" s="117">
        <f>F319-F318</f>
        <v>0.36000001430511475</v>
      </c>
      <c r="G320" s="117"/>
    </row>
    <row r="321" spans="1:10" ht="21.75" customHeight="1">
      <c r="A321" s="118"/>
      <c r="B321" s="119"/>
      <c r="C321" s="119"/>
      <c r="D321" s="119"/>
      <c r="E321" s="118"/>
      <c r="F321" s="37"/>
      <c r="G321" s="37"/>
      <c r="H321" s="120"/>
    </row>
    <row r="322" spans="1:10" ht="15.75">
      <c r="A322" s="14"/>
      <c r="B322" s="15"/>
      <c r="C322" s="15"/>
      <c r="D322" s="106"/>
      <c r="E322" s="116"/>
      <c r="F322" s="121"/>
      <c r="G322" s="122"/>
      <c r="I322" s="37"/>
      <c r="J322" s="38"/>
    </row>
    <row r="323" spans="1:10" ht="17.25" customHeight="1">
      <c r="A323" s="14"/>
      <c r="B323" s="15"/>
      <c r="C323" s="15"/>
      <c r="D323" s="106"/>
      <c r="E323" s="116"/>
      <c r="F323" s="116"/>
      <c r="G323" s="106"/>
      <c r="I323" s="56"/>
      <c r="J323" s="56"/>
    </row>
    <row r="324" spans="1:10">
      <c r="A324" s="14"/>
      <c r="B324" s="15"/>
      <c r="C324" s="15"/>
      <c r="D324" s="106"/>
      <c r="E324" s="116"/>
      <c r="F324" s="116"/>
      <c r="G324" s="106"/>
    </row>
    <row r="325" spans="1:10">
      <c r="A325" s="14"/>
      <c r="B325" s="15"/>
      <c r="C325" s="15"/>
      <c r="D325" s="106"/>
      <c r="E325" s="116"/>
      <c r="F325" s="116"/>
      <c r="G325" s="106"/>
    </row>
    <row r="326" spans="1:10">
      <c r="A326" s="14"/>
      <c r="B326" s="15"/>
      <c r="C326" s="15"/>
      <c r="D326" s="106"/>
      <c r="E326" s="116"/>
      <c r="F326" s="116"/>
      <c r="G326" s="106"/>
    </row>
    <row r="327" spans="1:10">
      <c r="A327" s="14"/>
      <c r="B327" s="15"/>
      <c r="C327" s="15"/>
      <c r="D327" s="106"/>
      <c r="E327" s="116"/>
      <c r="F327" s="116"/>
      <c r="G327" s="106"/>
    </row>
    <row r="328" spans="1:10">
      <c r="A328" s="14"/>
      <c r="B328" s="15"/>
      <c r="C328" s="15"/>
      <c r="D328" s="106"/>
      <c r="E328" s="116"/>
      <c r="F328" s="116"/>
      <c r="G328" s="106"/>
    </row>
    <row r="329" spans="1:10">
      <c r="A329" s="14"/>
      <c r="B329" s="15"/>
      <c r="C329" s="15"/>
      <c r="D329" s="106"/>
      <c r="E329" s="116"/>
      <c r="F329" s="116"/>
      <c r="G329" s="106"/>
    </row>
    <row r="330" spans="1:10">
      <c r="A330" s="14"/>
      <c r="B330" s="15"/>
      <c r="C330" s="15"/>
      <c r="D330" s="106"/>
      <c r="E330" s="116"/>
      <c r="F330" s="116"/>
      <c r="G330" s="106"/>
    </row>
    <row r="331" spans="1:10">
      <c r="A331" s="14"/>
      <c r="B331" s="15"/>
      <c r="C331" s="15"/>
      <c r="D331" s="106"/>
      <c r="E331" s="116"/>
      <c r="F331" s="116"/>
      <c r="G331" s="106"/>
    </row>
    <row r="332" spans="1:10">
      <c r="A332" s="14"/>
      <c r="B332" s="15"/>
      <c r="C332" s="15"/>
      <c r="D332" s="106"/>
      <c r="E332" s="116"/>
      <c r="F332" s="116"/>
      <c r="G332" s="106"/>
    </row>
    <row r="333" spans="1:10" ht="17.25">
      <c r="A333" s="14"/>
      <c r="B333" s="123"/>
      <c r="C333" s="123"/>
      <c r="D333" s="123"/>
      <c r="E333" s="116"/>
      <c r="F333" s="116"/>
      <c r="G333" s="124"/>
      <c r="H333" s="39"/>
      <c r="I333" s="123"/>
      <c r="J333" s="123"/>
    </row>
    <row r="334" spans="1:10" ht="17.25">
      <c r="A334" s="14"/>
      <c r="B334" s="123"/>
      <c r="C334" s="123"/>
      <c r="D334" s="123"/>
      <c r="E334" s="116"/>
      <c r="F334" s="116"/>
      <c r="G334" s="124"/>
      <c r="H334" s="39"/>
      <c r="I334" s="123"/>
      <c r="J334" s="123"/>
    </row>
    <row r="335" spans="1:10" ht="17.25">
      <c r="A335" s="14"/>
      <c r="B335" s="123"/>
      <c r="C335" s="123"/>
      <c r="D335" s="123"/>
      <c r="E335" s="116"/>
      <c r="F335" s="116"/>
      <c r="G335" s="124"/>
      <c r="H335" s="39"/>
      <c r="I335" s="123"/>
      <c r="J335" s="123"/>
    </row>
    <row r="336" spans="1:10" ht="17.25">
      <c r="A336" s="14"/>
      <c r="B336" s="123"/>
      <c r="C336" s="123"/>
      <c r="D336" s="123"/>
      <c r="E336" s="116"/>
      <c r="F336" s="116"/>
      <c r="G336" s="124"/>
      <c r="H336" s="39"/>
      <c r="I336" s="123"/>
      <c r="J336" s="123"/>
    </row>
    <row r="337" spans="1:10" ht="17.25">
      <c r="A337" s="14"/>
      <c r="B337" s="123"/>
      <c r="C337" s="123"/>
      <c r="D337" s="123"/>
      <c r="E337" s="116"/>
      <c r="F337" s="116"/>
      <c r="G337" s="124"/>
      <c r="H337" s="39"/>
      <c r="I337" s="123"/>
      <c r="J337" s="123"/>
    </row>
    <row r="338" spans="1:10" ht="17.25">
      <c r="A338" s="14"/>
      <c r="B338" s="123"/>
      <c r="C338" s="123"/>
      <c r="D338" s="123"/>
      <c r="E338" s="116"/>
      <c r="F338" s="116"/>
      <c r="G338" s="124"/>
      <c r="H338" s="39"/>
      <c r="I338" s="123"/>
      <c r="J338" s="123"/>
    </row>
    <row r="339" spans="1:10" ht="17.25">
      <c r="A339" s="14"/>
      <c r="B339" s="123"/>
      <c r="C339" s="123"/>
      <c r="D339" s="123"/>
      <c r="E339" s="116"/>
      <c r="F339" s="116"/>
      <c r="G339" s="124"/>
      <c r="H339" s="39"/>
      <c r="I339" s="123"/>
      <c r="J339" s="123"/>
    </row>
    <row r="340" spans="1:10" ht="17.25">
      <c r="A340" s="14"/>
      <c r="B340" s="123"/>
      <c r="C340" s="123"/>
      <c r="D340" s="123"/>
      <c r="E340" s="116"/>
      <c r="F340" s="116"/>
      <c r="G340" s="124"/>
      <c r="H340" s="39"/>
      <c r="I340" s="123"/>
      <c r="J340" s="123"/>
    </row>
    <row r="341" spans="1:10" ht="17.25">
      <c r="A341" s="14"/>
      <c r="B341" s="123"/>
      <c r="C341" s="123"/>
      <c r="D341" s="123"/>
      <c r="E341" s="116"/>
      <c r="F341" s="116"/>
      <c r="G341" s="124"/>
      <c r="H341" s="39"/>
      <c r="I341" s="123"/>
      <c r="J341" s="123"/>
    </row>
    <row r="342" spans="1:10" ht="17.25">
      <c r="A342" s="14"/>
      <c r="B342" s="123"/>
      <c r="C342" s="123"/>
      <c r="D342" s="123"/>
      <c r="E342" s="116"/>
      <c r="F342" s="116"/>
      <c r="G342" s="124"/>
      <c r="H342" s="39"/>
      <c r="I342" s="123"/>
      <c r="J342" s="123"/>
    </row>
    <row r="343" spans="1:10" ht="17.25">
      <c r="A343" s="14"/>
      <c r="B343" s="123"/>
      <c r="C343" s="123"/>
      <c r="D343" s="123"/>
      <c r="E343" s="116"/>
      <c r="F343" s="116"/>
      <c r="G343" s="124"/>
      <c r="H343" s="39"/>
      <c r="I343" s="123"/>
      <c r="J343" s="123"/>
    </row>
    <row r="344" spans="1:10" ht="17.25">
      <c r="A344" s="14"/>
      <c r="B344" s="123"/>
      <c r="C344" s="123"/>
      <c r="D344" s="123"/>
      <c r="E344" s="116"/>
      <c r="F344" s="116"/>
      <c r="G344" s="124"/>
      <c r="H344" s="39"/>
      <c r="I344" s="123"/>
      <c r="J344" s="123"/>
    </row>
    <row r="345" spans="1:10" ht="17.25">
      <c r="A345" s="14"/>
      <c r="B345" s="123"/>
      <c r="C345" s="123"/>
      <c r="D345" s="123"/>
      <c r="E345" s="116"/>
      <c r="F345" s="116"/>
      <c r="G345" s="124"/>
      <c r="H345" s="39"/>
      <c r="I345" s="123"/>
      <c r="J345" s="123"/>
    </row>
    <row r="346" spans="1:10" ht="17.25">
      <c r="A346" s="14"/>
      <c r="B346" s="123"/>
      <c r="C346" s="123"/>
      <c r="D346" s="123"/>
      <c r="E346" s="116"/>
      <c r="F346" s="116"/>
      <c r="G346" s="124"/>
      <c r="H346" s="39"/>
      <c r="I346" s="123"/>
      <c r="J346" s="123"/>
    </row>
    <row r="347" spans="1:10" ht="17.25">
      <c r="A347" s="14"/>
      <c r="B347" s="123"/>
      <c r="C347" s="123"/>
      <c r="D347" s="123"/>
      <c r="E347" s="116"/>
      <c r="F347" s="116"/>
      <c r="G347" s="124"/>
      <c r="H347" s="39"/>
      <c r="I347" s="123"/>
      <c r="J347" s="123"/>
    </row>
    <row r="348" spans="1:10" ht="17.25">
      <c r="A348" s="14"/>
      <c r="B348" s="123"/>
      <c r="C348" s="123"/>
      <c r="D348" s="123"/>
      <c r="E348" s="116"/>
      <c r="F348" s="116"/>
      <c r="G348" s="124"/>
      <c r="H348" s="39"/>
      <c r="I348" s="123"/>
      <c r="J348" s="123"/>
    </row>
    <row r="349" spans="1:10" ht="17.25">
      <c r="A349" s="14"/>
      <c r="B349" s="123"/>
      <c r="C349" s="123"/>
      <c r="D349" s="123"/>
      <c r="E349" s="116"/>
      <c r="F349" s="116"/>
      <c r="G349" s="124"/>
      <c r="H349" s="39"/>
      <c r="I349" s="123"/>
      <c r="J349" s="123"/>
    </row>
    <row r="350" spans="1:10" ht="17.25">
      <c r="A350" s="14"/>
      <c r="B350" s="123"/>
      <c r="C350" s="123"/>
      <c r="D350" s="123"/>
      <c r="E350" s="116"/>
      <c r="F350" s="116"/>
      <c r="G350" s="124"/>
      <c r="H350" s="39"/>
      <c r="I350" s="123"/>
      <c r="J350" s="123"/>
    </row>
    <row r="351" spans="1:10" ht="17.25">
      <c r="A351" s="14"/>
      <c r="B351" s="123"/>
      <c r="C351" s="123"/>
      <c r="D351" s="123"/>
      <c r="E351" s="116"/>
      <c r="F351" s="116"/>
      <c r="G351" s="124"/>
      <c r="H351" s="39"/>
      <c r="I351" s="123"/>
      <c r="J351" s="123"/>
    </row>
    <row r="352" spans="1:10" ht="17.25">
      <c r="A352" s="14"/>
      <c r="B352" s="123"/>
      <c r="C352" s="123"/>
      <c r="D352" s="123"/>
      <c r="E352" s="116"/>
      <c r="F352" s="116"/>
      <c r="G352" s="124"/>
      <c r="H352" s="39"/>
      <c r="I352" s="123"/>
      <c r="J352" s="123"/>
    </row>
    <row r="353" spans="1:10" ht="17.25">
      <c r="A353" s="14"/>
      <c r="B353" s="123"/>
      <c r="C353" s="123"/>
      <c r="D353" s="123"/>
      <c r="E353" s="116"/>
      <c r="F353" s="116"/>
      <c r="G353" s="124"/>
      <c r="H353" s="39"/>
      <c r="I353" s="123"/>
      <c r="J353" s="123"/>
    </row>
    <row r="354" spans="1:10" ht="17.25">
      <c r="A354" s="14"/>
      <c r="B354" s="123"/>
      <c r="C354" s="123"/>
      <c r="D354" s="123"/>
      <c r="E354" s="116"/>
      <c r="F354" s="116"/>
      <c r="G354" s="124"/>
      <c r="H354" s="39"/>
      <c r="I354" s="123"/>
      <c r="J354" s="123"/>
    </row>
    <row r="355" spans="1:10" ht="17.25">
      <c r="A355" s="14"/>
      <c r="B355" s="123"/>
      <c r="C355" s="123"/>
      <c r="D355" s="123"/>
      <c r="E355" s="116"/>
      <c r="F355" s="116"/>
      <c r="G355" s="124"/>
      <c r="H355" s="39"/>
      <c r="I355" s="123"/>
      <c r="J355" s="123"/>
    </row>
    <row r="356" spans="1:10" ht="17.25">
      <c r="A356" s="14"/>
      <c r="B356" s="123"/>
      <c r="C356" s="123"/>
      <c r="D356" s="123"/>
      <c r="E356" s="116"/>
      <c r="F356" s="116"/>
      <c r="G356" s="124"/>
      <c r="H356" s="39"/>
      <c r="I356" s="123"/>
      <c r="J356" s="123"/>
    </row>
    <row r="357" spans="1:10" ht="17.25">
      <c r="A357" s="14"/>
      <c r="B357" s="123"/>
      <c r="C357" s="123"/>
      <c r="D357" s="123"/>
      <c r="E357" s="116"/>
      <c r="F357" s="116"/>
      <c r="G357" s="124"/>
      <c r="H357" s="39"/>
      <c r="I357" s="123"/>
      <c r="J357" s="123"/>
    </row>
    <row r="358" spans="1:10" ht="17.25">
      <c r="A358" s="14"/>
      <c r="B358" s="123"/>
      <c r="C358" s="123"/>
      <c r="D358" s="123"/>
      <c r="E358" s="116"/>
      <c r="F358" s="116"/>
      <c r="G358" s="124"/>
      <c r="H358" s="39"/>
      <c r="I358" s="123"/>
      <c r="J358" s="123"/>
    </row>
    <row r="359" spans="1:10" ht="17.25">
      <c r="A359" s="14"/>
      <c r="B359" s="123"/>
      <c r="C359" s="123"/>
      <c r="D359" s="123"/>
      <c r="E359" s="116"/>
      <c r="F359" s="116"/>
      <c r="G359" s="124"/>
      <c r="H359" s="39"/>
      <c r="I359" s="123"/>
      <c r="J359" s="123"/>
    </row>
    <row r="360" spans="1:10" ht="17.25">
      <c r="A360" s="14"/>
      <c r="B360" s="123"/>
      <c r="C360" s="123"/>
      <c r="D360" s="123"/>
      <c r="E360" s="116"/>
      <c r="F360" s="116"/>
      <c r="G360" s="124"/>
      <c r="H360" s="39"/>
      <c r="I360" s="123"/>
      <c r="J360" s="123"/>
    </row>
    <row r="361" spans="1:10" ht="17.25">
      <c r="A361" s="14"/>
      <c r="B361" s="123"/>
      <c r="C361" s="123"/>
      <c r="D361" s="123"/>
      <c r="E361" s="116"/>
      <c r="F361" s="116"/>
      <c r="G361" s="124"/>
      <c r="H361" s="39"/>
      <c r="I361" s="123"/>
      <c r="J361" s="123"/>
    </row>
    <row r="362" spans="1:10" ht="17.25">
      <c r="A362" s="14"/>
      <c r="B362" s="123"/>
      <c r="C362" s="123"/>
      <c r="D362" s="123"/>
      <c r="E362" s="116"/>
      <c r="F362" s="116"/>
      <c r="G362" s="124"/>
      <c r="H362" s="39"/>
      <c r="I362" s="123"/>
      <c r="J362" s="123"/>
    </row>
    <row r="363" spans="1:10" ht="17.25">
      <c r="A363" s="14"/>
      <c r="B363" s="123"/>
      <c r="C363" s="123"/>
      <c r="D363" s="123"/>
      <c r="E363" s="116"/>
      <c r="F363" s="116"/>
      <c r="G363" s="124"/>
      <c r="H363" s="39"/>
      <c r="I363" s="123"/>
      <c r="J363" s="123"/>
    </row>
    <row r="364" spans="1:10" ht="17.25">
      <c r="A364" s="14"/>
      <c r="B364" s="123"/>
      <c r="C364" s="123"/>
      <c r="D364" s="123"/>
      <c r="E364" s="116"/>
      <c r="F364" s="116"/>
      <c r="G364" s="124"/>
      <c r="H364" s="39"/>
      <c r="I364" s="123"/>
      <c r="J364" s="123"/>
    </row>
    <row r="365" spans="1:10" ht="17.25">
      <c r="A365" s="14"/>
      <c r="B365" s="123"/>
      <c r="C365" s="123"/>
      <c r="D365" s="123"/>
      <c r="E365" s="116"/>
      <c r="F365" s="116"/>
      <c r="G365" s="124"/>
      <c r="H365" s="39"/>
      <c r="I365" s="123"/>
      <c r="J365" s="123"/>
    </row>
    <row r="366" spans="1:10" ht="17.25">
      <c r="A366" s="14"/>
      <c r="B366" s="125"/>
      <c r="C366" s="123"/>
      <c r="D366" s="125"/>
      <c r="E366" s="116"/>
      <c r="F366" s="116"/>
      <c r="G366" s="126"/>
      <c r="H366" s="39"/>
      <c r="I366" s="123"/>
      <c r="J366" s="123"/>
    </row>
    <row r="367" spans="1:10" ht="17.25">
      <c r="A367" s="14"/>
      <c r="B367" s="123"/>
      <c r="C367" s="123"/>
      <c r="D367" s="123"/>
      <c r="E367" s="116"/>
      <c r="F367" s="116"/>
      <c r="G367" s="126"/>
      <c r="H367" s="39"/>
      <c r="I367" s="123"/>
      <c r="J367" s="123"/>
    </row>
    <row r="368" spans="1:10" ht="17.25">
      <c r="A368" s="14"/>
      <c r="B368" s="123"/>
      <c r="C368" s="123"/>
      <c r="D368" s="123"/>
      <c r="E368" s="116"/>
      <c r="F368" s="116"/>
      <c r="G368" s="126"/>
      <c r="H368" s="39"/>
      <c r="I368" s="123"/>
      <c r="J368" s="123"/>
    </row>
    <row r="369" spans="1:10" ht="17.25">
      <c r="A369" s="14"/>
      <c r="B369" s="125"/>
      <c r="C369" s="123"/>
      <c r="D369" s="125"/>
      <c r="E369" s="116"/>
      <c r="F369" s="116"/>
      <c r="G369" s="126"/>
      <c r="H369" s="39"/>
      <c r="I369" s="123"/>
      <c r="J369" s="123"/>
    </row>
    <row r="370" spans="1:10" ht="17.25">
      <c r="A370" s="14"/>
      <c r="B370" s="125"/>
      <c r="C370" s="123"/>
      <c r="D370" s="125"/>
      <c r="E370" s="116"/>
      <c r="F370" s="116"/>
      <c r="G370" s="126"/>
      <c r="H370" s="39"/>
      <c r="I370" s="123"/>
      <c r="J370" s="123"/>
    </row>
    <row r="371" spans="1:10" ht="17.25">
      <c r="A371" s="14"/>
      <c r="B371" s="125"/>
      <c r="C371" s="123"/>
      <c r="D371" s="125"/>
      <c r="E371" s="116"/>
      <c r="F371" s="116"/>
      <c r="G371" s="126"/>
      <c r="H371" s="39"/>
      <c r="I371" s="123"/>
      <c r="J371" s="123"/>
    </row>
    <row r="372" spans="1:10" ht="17.25">
      <c r="A372" s="14"/>
      <c r="B372" s="123"/>
      <c r="C372" s="123"/>
      <c r="D372" s="123"/>
      <c r="E372" s="116"/>
      <c r="F372" s="116"/>
      <c r="G372" s="126"/>
      <c r="H372" s="39"/>
      <c r="I372" s="123"/>
      <c r="J372" s="123"/>
    </row>
    <row r="373" spans="1:10" ht="17.25">
      <c r="A373" s="14"/>
      <c r="B373" s="123"/>
      <c r="C373" s="123"/>
      <c r="D373" s="123"/>
      <c r="E373" s="116"/>
      <c r="F373" s="116"/>
      <c r="G373" s="126"/>
      <c r="H373" s="39"/>
      <c r="I373" s="123"/>
      <c r="J373" s="123"/>
    </row>
    <row r="374" spans="1:10" ht="17.25">
      <c r="A374" s="14"/>
      <c r="B374" s="123"/>
      <c r="C374" s="123"/>
      <c r="D374" s="123"/>
      <c r="E374" s="116"/>
      <c r="F374" s="116"/>
      <c r="G374" s="126"/>
      <c r="H374" s="39"/>
      <c r="I374" s="123"/>
      <c r="J374" s="123"/>
    </row>
    <row r="375" spans="1:10" ht="17.25">
      <c r="A375" s="14"/>
      <c r="B375" s="123"/>
      <c r="C375" s="123"/>
      <c r="D375" s="123"/>
      <c r="E375" s="116"/>
      <c r="F375" s="116"/>
      <c r="G375" s="126"/>
      <c r="H375" s="39"/>
      <c r="I375" s="123"/>
      <c r="J375" s="123"/>
    </row>
    <row r="376" spans="1:10" ht="17.25">
      <c r="A376" s="14"/>
      <c r="B376" s="123"/>
      <c r="C376" s="123"/>
      <c r="D376" s="123"/>
      <c r="E376" s="116"/>
      <c r="F376" s="116"/>
      <c r="G376" s="126"/>
      <c r="H376" s="39"/>
      <c r="I376" s="123"/>
      <c r="J376" s="123"/>
    </row>
    <row r="377" spans="1:10" ht="17.25">
      <c r="A377" s="11"/>
      <c r="B377" s="123"/>
      <c r="C377" s="123"/>
      <c r="D377" s="123"/>
      <c r="E377" s="116"/>
      <c r="F377" s="127"/>
      <c r="G377" s="128"/>
      <c r="H377" s="39"/>
      <c r="I377" s="123"/>
      <c r="J377" s="123"/>
    </row>
    <row r="378" spans="1:10" ht="17.25">
      <c r="A378" s="11"/>
      <c r="B378" s="123"/>
      <c r="C378" s="123"/>
      <c r="D378" s="123"/>
      <c r="E378" s="116"/>
      <c r="F378" s="127"/>
      <c r="G378" s="128"/>
      <c r="H378" s="39"/>
      <c r="I378" s="123"/>
      <c r="J378" s="123"/>
    </row>
    <row r="379" spans="1:10" ht="17.25">
      <c r="A379" s="11"/>
      <c r="B379" s="123"/>
      <c r="C379" s="123"/>
      <c r="D379" s="123"/>
      <c r="E379" s="116"/>
      <c r="F379" s="127"/>
      <c r="G379" s="128"/>
      <c r="H379" s="39"/>
      <c r="I379" s="123"/>
      <c r="J379" s="123"/>
    </row>
    <row r="380" spans="1:10" ht="17.25">
      <c r="A380" s="11"/>
      <c r="B380" s="123"/>
      <c r="C380" s="123"/>
      <c r="D380" s="123"/>
      <c r="E380" s="116"/>
      <c r="F380" s="127"/>
      <c r="G380" s="128"/>
      <c r="H380" s="39"/>
      <c r="I380" s="123"/>
      <c r="J380" s="123"/>
    </row>
    <row r="381" spans="1:10" ht="17.25">
      <c r="A381" s="11"/>
      <c r="B381" s="123"/>
      <c r="C381" s="123"/>
      <c r="D381" s="123"/>
      <c r="E381" s="116"/>
      <c r="F381" s="127"/>
      <c r="G381" s="128"/>
      <c r="H381" s="39"/>
      <c r="I381" s="123"/>
      <c r="J381" s="123"/>
    </row>
    <row r="382" spans="1:10" ht="17.25">
      <c r="A382" s="11"/>
      <c r="B382" s="123"/>
      <c r="C382" s="123"/>
      <c r="D382" s="123"/>
      <c r="E382" s="116"/>
      <c r="F382" s="127"/>
      <c r="G382" s="128"/>
      <c r="H382" s="39"/>
      <c r="I382" s="123"/>
      <c r="J382" s="123"/>
    </row>
    <row r="383" spans="1:10" ht="17.25">
      <c r="A383" s="11"/>
      <c r="B383" s="123"/>
      <c r="C383" s="123"/>
      <c r="D383" s="123"/>
      <c r="E383" s="116"/>
      <c r="F383" s="127"/>
      <c r="G383" s="128"/>
      <c r="H383" s="39"/>
      <c r="I383" s="123"/>
      <c r="J383" s="123"/>
    </row>
    <row r="384" spans="1:10" ht="17.25">
      <c r="A384" s="11"/>
      <c r="B384" s="125"/>
      <c r="C384" s="123"/>
      <c r="D384" s="125"/>
      <c r="E384" s="116"/>
      <c r="F384" s="127"/>
      <c r="G384" s="124"/>
      <c r="H384" s="39"/>
      <c r="I384" s="123"/>
      <c r="J384" s="123"/>
    </row>
    <row r="385" spans="1:10" ht="17.25">
      <c r="A385" s="11"/>
      <c r="B385" s="123"/>
      <c r="C385" s="123"/>
      <c r="D385" s="123"/>
      <c r="E385" s="116"/>
      <c r="F385" s="127"/>
      <c r="G385" s="128"/>
      <c r="H385" s="39"/>
      <c r="I385" s="123"/>
      <c r="J385" s="123"/>
    </row>
    <row r="386" spans="1:10" ht="17.25">
      <c r="A386" s="11"/>
      <c r="B386" s="123"/>
      <c r="C386" s="123"/>
      <c r="D386" s="123"/>
      <c r="E386" s="116"/>
      <c r="F386" s="127"/>
      <c r="G386" s="128"/>
      <c r="H386" s="39"/>
      <c r="I386" s="123"/>
      <c r="J386" s="123"/>
    </row>
    <row r="387" spans="1:10" ht="17.25">
      <c r="A387" s="11"/>
      <c r="B387" s="123"/>
      <c r="C387" s="123"/>
      <c r="D387" s="123"/>
      <c r="E387" s="116"/>
      <c r="F387" s="127"/>
      <c r="G387" s="128"/>
      <c r="H387" s="39"/>
      <c r="I387" s="123"/>
      <c r="J387" s="123"/>
    </row>
    <row r="388" spans="1:10" ht="17.25">
      <c r="A388" s="11"/>
      <c r="B388" s="129"/>
      <c r="C388" s="123"/>
      <c r="D388" s="129"/>
      <c r="E388" s="116"/>
      <c r="F388" s="127"/>
      <c r="G388" s="128"/>
      <c r="H388" s="39"/>
      <c r="I388" s="123"/>
      <c r="J388" s="123"/>
    </row>
    <row r="389" spans="1:10" ht="17.25">
      <c r="A389" s="11"/>
      <c r="B389" s="129"/>
      <c r="C389" s="123"/>
      <c r="D389" s="129"/>
      <c r="E389" s="116"/>
      <c r="F389" s="127"/>
      <c r="G389" s="128"/>
      <c r="H389" s="39"/>
      <c r="I389" s="130"/>
      <c r="J389" s="123"/>
    </row>
    <row r="390" spans="1:10" ht="17.25">
      <c r="A390" s="11"/>
      <c r="B390" s="123"/>
      <c r="C390" s="123"/>
      <c r="D390" s="123"/>
      <c r="E390" s="116"/>
      <c r="F390" s="127"/>
      <c r="G390" s="128"/>
      <c r="H390" s="39"/>
      <c r="I390" s="130"/>
      <c r="J390" s="123"/>
    </row>
    <row r="391" spans="1:10" ht="17.25">
      <c r="A391" s="11"/>
      <c r="B391" s="129"/>
      <c r="C391" s="123"/>
      <c r="D391" s="129"/>
      <c r="E391" s="116"/>
      <c r="F391" s="127"/>
      <c r="G391" s="128"/>
      <c r="H391" s="39"/>
      <c r="I391" s="123"/>
      <c r="J391" s="123"/>
    </row>
    <row r="392" spans="1:10" ht="17.25">
      <c r="A392" s="11"/>
      <c r="B392" s="123"/>
      <c r="C392" s="123"/>
      <c r="D392" s="123"/>
      <c r="E392" s="116"/>
      <c r="F392" s="127"/>
      <c r="G392" s="128"/>
      <c r="H392" s="39"/>
      <c r="I392" s="123"/>
      <c r="J392" s="123"/>
    </row>
    <row r="393" spans="1:10" ht="17.25">
      <c r="A393" s="11"/>
      <c r="B393" s="129"/>
      <c r="C393" s="123"/>
      <c r="D393" s="129"/>
      <c r="E393" s="116"/>
      <c r="F393" s="127"/>
      <c r="G393" s="128"/>
      <c r="H393" s="39"/>
      <c r="I393" s="123"/>
      <c r="J393" s="123"/>
    </row>
    <row r="394" spans="1:10" ht="17.25">
      <c r="A394" s="11"/>
      <c r="B394" s="123"/>
      <c r="C394" s="123"/>
      <c r="D394" s="123"/>
      <c r="E394" s="116"/>
      <c r="F394" s="127"/>
      <c r="G394" s="124"/>
      <c r="H394" s="39"/>
      <c r="I394" s="123"/>
      <c r="J394" s="123"/>
    </row>
    <row r="395" spans="1:10" ht="17.25">
      <c r="A395" s="11"/>
      <c r="B395" s="123"/>
      <c r="C395" s="123"/>
      <c r="D395" s="123"/>
      <c r="E395" s="116"/>
      <c r="F395" s="127"/>
      <c r="G395" s="124"/>
      <c r="H395" s="39"/>
      <c r="I395" s="123"/>
      <c r="J395" s="123"/>
    </row>
    <row r="396" spans="1:10" ht="17.25">
      <c r="A396" s="11"/>
      <c r="B396" s="123"/>
      <c r="C396" s="123"/>
      <c r="D396" s="123"/>
      <c r="E396" s="116"/>
      <c r="F396" s="127"/>
      <c r="G396" s="124"/>
      <c r="H396" s="39"/>
      <c r="I396" s="123"/>
      <c r="J396" s="123"/>
    </row>
    <row r="397" spans="1:10" ht="17.25">
      <c r="A397" s="11"/>
      <c r="B397" s="123"/>
      <c r="C397" s="123"/>
      <c r="D397" s="123"/>
      <c r="E397" s="116"/>
      <c r="F397" s="127"/>
      <c r="G397" s="124"/>
      <c r="H397" s="39"/>
      <c r="I397" s="123"/>
      <c r="J397" s="123"/>
    </row>
    <row r="398" spans="1:10" ht="17.25">
      <c r="A398" s="11"/>
      <c r="B398" s="123"/>
      <c r="C398" s="130"/>
      <c r="D398" s="123"/>
      <c r="E398" s="116"/>
      <c r="F398" s="127"/>
      <c r="G398" s="124"/>
      <c r="H398" s="39"/>
      <c r="I398" s="39"/>
      <c r="J398" s="123"/>
    </row>
    <row r="399" spans="1:10" ht="17.25">
      <c r="A399" s="11"/>
      <c r="B399" s="123"/>
      <c r="C399" s="130"/>
      <c r="D399" s="123"/>
      <c r="E399" s="116"/>
      <c r="F399" s="127"/>
      <c r="G399" s="124"/>
      <c r="H399" s="39"/>
      <c r="I399" s="39"/>
      <c r="J399" s="123"/>
    </row>
    <row r="400" spans="1:10" ht="17.25">
      <c r="A400" s="11"/>
      <c r="B400" s="123"/>
      <c r="C400" s="123"/>
      <c r="D400" s="123"/>
      <c r="E400" s="116"/>
      <c r="F400" s="127"/>
      <c r="G400" s="124"/>
      <c r="H400" s="39"/>
      <c r="I400" s="39"/>
      <c r="J400" s="123"/>
    </row>
    <row r="401" spans="1:10" ht="17.25">
      <c r="A401" s="11"/>
      <c r="B401" s="123"/>
      <c r="C401" s="123"/>
      <c r="D401" s="123"/>
      <c r="E401" s="116"/>
      <c r="F401" s="127"/>
      <c r="G401" s="124"/>
      <c r="H401" s="39"/>
      <c r="I401" s="39"/>
      <c r="J401" s="123"/>
    </row>
    <row r="402" spans="1:10" ht="17.25">
      <c r="A402" s="11"/>
      <c r="B402" s="123"/>
      <c r="C402" s="123"/>
      <c r="D402" s="123"/>
      <c r="E402" s="116"/>
      <c r="F402" s="127"/>
      <c r="G402" s="124"/>
      <c r="H402" s="39"/>
      <c r="I402" s="39"/>
      <c r="J402" s="123"/>
    </row>
    <row r="403" spans="1:10" ht="17.25">
      <c r="A403" s="11"/>
      <c r="B403" s="123"/>
      <c r="C403" s="123"/>
      <c r="D403" s="123"/>
      <c r="E403" s="116"/>
      <c r="F403" s="127"/>
      <c r="G403" s="124"/>
      <c r="H403" s="39"/>
      <c r="I403" s="39"/>
      <c r="J403" s="123"/>
    </row>
    <row r="404" spans="1:10" ht="17.25">
      <c r="A404" s="11"/>
      <c r="B404" s="123"/>
      <c r="C404" s="123"/>
      <c r="D404" s="123"/>
      <c r="E404" s="116"/>
      <c r="F404" s="127"/>
      <c r="G404" s="124"/>
      <c r="H404" s="39"/>
      <c r="I404" s="39"/>
      <c r="J404" s="123"/>
    </row>
    <row r="405" spans="1:10" ht="17.25">
      <c r="A405" s="11"/>
      <c r="B405" s="123"/>
      <c r="C405" s="123"/>
      <c r="D405" s="123"/>
      <c r="E405" s="116"/>
      <c r="F405" s="127"/>
      <c r="G405" s="124"/>
      <c r="H405" s="39"/>
      <c r="I405" s="39"/>
      <c r="J405" s="123"/>
    </row>
    <row r="406" spans="1:10" ht="17.25">
      <c r="A406" s="11"/>
      <c r="B406" s="123"/>
      <c r="C406" s="123"/>
      <c r="D406" s="123"/>
      <c r="E406" s="116"/>
      <c r="F406" s="127"/>
      <c r="G406" s="124"/>
      <c r="H406" s="39"/>
      <c r="I406" s="39"/>
      <c r="J406" s="123"/>
    </row>
    <row r="407" spans="1:10">
      <c r="A407" s="11"/>
      <c r="B407" s="12"/>
      <c r="C407" s="12"/>
      <c r="D407" s="131"/>
      <c r="E407" s="127"/>
      <c r="F407" s="127"/>
      <c r="G407" s="131"/>
      <c r="H407" s="39"/>
      <c r="I407" s="39"/>
      <c r="J407" s="39"/>
    </row>
    <row r="408" spans="1:10">
      <c r="A408" s="11"/>
      <c r="B408" s="12"/>
      <c r="C408" s="12"/>
      <c r="D408" s="131"/>
      <c r="E408" s="127"/>
      <c r="F408" s="127"/>
      <c r="G408" s="131"/>
    </row>
    <row r="409" spans="1:10">
      <c r="A409" s="11"/>
      <c r="B409" s="12"/>
      <c r="C409" s="12"/>
      <c r="D409" s="131"/>
      <c r="E409" s="127"/>
      <c r="F409" s="127"/>
      <c r="G409" s="131"/>
    </row>
    <row r="410" spans="1:10">
      <c r="A410" s="11"/>
      <c r="B410" s="12"/>
      <c r="C410" s="12"/>
      <c r="D410" s="131"/>
      <c r="E410" s="127"/>
      <c r="F410" s="127"/>
      <c r="G410" s="131"/>
    </row>
    <row r="411" spans="1:10">
      <c r="A411" s="11"/>
      <c r="B411" s="12"/>
      <c r="C411" s="12"/>
      <c r="D411" s="131"/>
      <c r="E411" s="127"/>
      <c r="F411" s="127"/>
      <c r="G411" s="131"/>
    </row>
    <row r="412" spans="1:10">
      <c r="A412" s="11"/>
      <c r="B412" s="12"/>
      <c r="C412" s="12"/>
      <c r="D412" s="131"/>
      <c r="E412" s="127"/>
      <c r="F412" s="127"/>
      <c r="G412" s="131"/>
    </row>
    <row r="413" spans="1:10">
      <c r="A413" s="11"/>
      <c r="B413" s="12"/>
      <c r="C413" s="12"/>
      <c r="D413" s="131"/>
      <c r="E413" s="127"/>
      <c r="F413" s="127"/>
      <c r="G413" s="131"/>
    </row>
    <row r="414" spans="1:10">
      <c r="A414" s="11"/>
      <c r="B414" s="12"/>
      <c r="C414" s="12"/>
      <c r="D414" s="131"/>
      <c r="E414" s="127"/>
      <c r="F414" s="127"/>
      <c r="G414" s="131"/>
    </row>
    <row r="415" spans="1:10">
      <c r="A415" s="11"/>
      <c r="B415" s="12"/>
      <c r="C415" s="12"/>
      <c r="D415" s="131"/>
      <c r="E415" s="127"/>
      <c r="F415" s="127"/>
      <c r="G415" s="131"/>
    </row>
    <row r="416" spans="1:10">
      <c r="A416" s="11"/>
      <c r="B416" s="12"/>
      <c r="C416" s="12"/>
      <c r="D416" s="131"/>
      <c r="E416" s="127"/>
      <c r="F416" s="127"/>
      <c r="G416" s="131"/>
    </row>
    <row r="417" spans="1:7">
      <c r="A417" s="11"/>
      <c r="B417" s="12"/>
      <c r="C417" s="12"/>
      <c r="D417" s="131"/>
      <c r="E417" s="127"/>
      <c r="F417" s="127"/>
      <c r="G417" s="131"/>
    </row>
    <row r="418" spans="1:7">
      <c r="A418" s="11"/>
      <c r="B418" s="12"/>
      <c r="C418" s="12"/>
      <c r="D418" s="131"/>
      <c r="E418" s="127"/>
      <c r="F418" s="127"/>
      <c r="G418" s="131"/>
    </row>
    <row r="419" spans="1:7">
      <c r="A419" s="11"/>
      <c r="B419" s="12"/>
      <c r="C419" s="12"/>
      <c r="D419" s="131"/>
      <c r="E419" s="127"/>
      <c r="F419" s="127"/>
      <c r="G419" s="131"/>
    </row>
    <row r="420" spans="1:7">
      <c r="A420" s="11"/>
      <c r="B420" s="12"/>
      <c r="C420" s="12"/>
      <c r="D420" s="131"/>
      <c r="E420" s="127"/>
      <c r="F420" s="127"/>
      <c r="G420" s="131"/>
    </row>
    <row r="421" spans="1:7">
      <c r="A421" s="11"/>
      <c r="B421" s="12"/>
      <c r="C421" s="12"/>
      <c r="D421" s="131"/>
      <c r="E421" s="127"/>
      <c r="F421" s="127"/>
      <c r="G421" s="131"/>
    </row>
    <row r="422" spans="1:7">
      <c r="A422" s="11"/>
      <c r="B422" s="12"/>
      <c r="C422" s="12"/>
      <c r="D422" s="131"/>
      <c r="E422" s="127"/>
      <c r="F422" s="127"/>
      <c r="G422" s="131"/>
    </row>
    <row r="423" spans="1:7">
      <c r="A423" s="11"/>
      <c r="B423" s="12"/>
      <c r="C423" s="12"/>
      <c r="D423" s="131"/>
      <c r="E423" s="127"/>
      <c r="F423" s="127"/>
      <c r="G423" s="131"/>
    </row>
    <row r="424" spans="1:7">
      <c r="A424" s="11"/>
      <c r="B424" s="12"/>
      <c r="C424" s="12"/>
      <c r="D424" s="131"/>
      <c r="E424" s="127"/>
      <c r="F424" s="127"/>
      <c r="G424" s="131"/>
    </row>
    <row r="425" spans="1:7">
      <c r="A425" s="11"/>
      <c r="B425" s="12"/>
      <c r="C425" s="12"/>
      <c r="D425" s="131"/>
      <c r="E425" s="127"/>
      <c r="F425" s="127"/>
      <c r="G425" s="131"/>
    </row>
    <row r="426" spans="1:7">
      <c r="A426" s="11"/>
      <c r="B426" s="12"/>
      <c r="C426" s="12"/>
      <c r="D426" s="131"/>
      <c r="E426" s="127"/>
      <c r="F426" s="127"/>
      <c r="G426" s="131"/>
    </row>
    <row r="427" spans="1:7">
      <c r="A427" s="11"/>
      <c r="B427" s="12"/>
      <c r="C427" s="12"/>
      <c r="D427" s="131"/>
      <c r="E427" s="127"/>
      <c r="F427" s="127"/>
      <c r="G427" s="131"/>
    </row>
    <row r="428" spans="1:7">
      <c r="A428" s="11"/>
      <c r="B428" s="12"/>
      <c r="C428" s="12"/>
      <c r="D428" s="131"/>
      <c r="E428" s="127"/>
      <c r="F428" s="127"/>
      <c r="G428" s="131"/>
    </row>
    <row r="429" spans="1:7">
      <c r="A429" s="11"/>
      <c r="B429" s="12"/>
      <c r="C429" s="12"/>
      <c r="D429" s="131"/>
      <c r="E429" s="127"/>
      <c r="F429" s="127"/>
      <c r="G429" s="131"/>
    </row>
    <row r="430" spans="1:7">
      <c r="A430" s="11"/>
      <c r="B430" s="12"/>
      <c r="C430" s="12"/>
      <c r="D430" s="131"/>
      <c r="E430" s="127"/>
      <c r="F430" s="127"/>
      <c r="G430" s="131"/>
    </row>
    <row r="431" spans="1:7">
      <c r="A431" s="11"/>
      <c r="B431" s="12"/>
      <c r="C431" s="12"/>
      <c r="D431" s="131"/>
      <c r="E431" s="127"/>
      <c r="F431" s="127"/>
      <c r="G431" s="131"/>
    </row>
    <row r="432" spans="1:7">
      <c r="A432" s="11"/>
      <c r="B432" s="12"/>
      <c r="C432" s="12"/>
      <c r="D432" s="131"/>
      <c r="E432" s="127"/>
      <c r="F432" s="127"/>
      <c r="G432" s="131"/>
    </row>
    <row r="433" spans="1:7">
      <c r="A433" s="11"/>
      <c r="B433" s="12"/>
      <c r="C433" s="12"/>
      <c r="D433" s="131"/>
      <c r="E433" s="127"/>
      <c r="F433" s="127"/>
      <c r="G433" s="131"/>
    </row>
    <row r="434" spans="1:7">
      <c r="A434" s="11"/>
      <c r="B434" s="12"/>
      <c r="C434" s="12"/>
      <c r="D434" s="131"/>
      <c r="E434" s="127"/>
      <c r="F434" s="127"/>
      <c r="G434" s="131"/>
    </row>
    <row r="435" spans="1:7">
      <c r="A435" s="11"/>
      <c r="B435" s="12"/>
      <c r="C435" s="12"/>
      <c r="D435" s="131"/>
      <c r="E435" s="127"/>
      <c r="F435" s="127"/>
      <c r="G435" s="131"/>
    </row>
    <row r="436" spans="1:7">
      <c r="A436" s="11"/>
      <c r="B436" s="12"/>
      <c r="C436" s="12"/>
      <c r="D436" s="131"/>
      <c r="E436" s="127"/>
      <c r="F436" s="127"/>
      <c r="G436" s="131"/>
    </row>
    <row r="437" spans="1:7">
      <c r="A437" s="11"/>
      <c r="B437" s="12"/>
      <c r="C437" s="12"/>
      <c r="D437" s="131"/>
      <c r="E437" s="127"/>
      <c r="F437" s="127"/>
      <c r="G437" s="131"/>
    </row>
    <row r="438" spans="1:7">
      <c r="A438" s="11"/>
      <c r="B438" s="12"/>
      <c r="C438" s="12"/>
      <c r="D438" s="131"/>
      <c r="E438" s="127"/>
      <c r="F438" s="127"/>
      <c r="G438" s="131"/>
    </row>
    <row r="439" spans="1:7">
      <c r="A439" s="11"/>
      <c r="B439" s="12"/>
      <c r="C439" s="12"/>
      <c r="D439" s="131"/>
      <c r="E439" s="127"/>
      <c r="F439" s="127"/>
      <c r="G439" s="131"/>
    </row>
    <row r="440" spans="1:7">
      <c r="A440" s="11"/>
      <c r="B440" s="12"/>
      <c r="C440" s="12"/>
      <c r="D440" s="131"/>
      <c r="E440" s="127"/>
      <c r="F440" s="127"/>
      <c r="G440" s="131"/>
    </row>
    <row r="441" spans="1:7">
      <c r="A441" s="11"/>
      <c r="B441" s="12"/>
      <c r="C441" s="12"/>
      <c r="D441" s="131"/>
      <c r="E441" s="127"/>
      <c r="F441" s="127"/>
      <c r="G441" s="131"/>
    </row>
    <row r="442" spans="1:7">
      <c r="A442" s="11"/>
      <c r="B442" s="12"/>
      <c r="C442" s="12"/>
      <c r="D442" s="131"/>
      <c r="E442" s="127"/>
      <c r="F442" s="127"/>
      <c r="G442" s="131"/>
    </row>
    <row r="443" spans="1:7">
      <c r="A443" s="11"/>
      <c r="B443" s="12"/>
      <c r="C443" s="12"/>
      <c r="D443" s="131"/>
      <c r="E443" s="127"/>
      <c r="F443" s="127"/>
      <c r="G443" s="131"/>
    </row>
    <row r="444" spans="1:7">
      <c r="A444" s="11"/>
      <c r="B444" s="12"/>
      <c r="C444" s="12"/>
      <c r="D444" s="131"/>
      <c r="E444" s="127"/>
      <c r="F444" s="127"/>
      <c r="G444" s="131"/>
    </row>
    <row r="445" spans="1:7">
      <c r="A445" s="11"/>
      <c r="B445" s="12"/>
      <c r="C445" s="12"/>
      <c r="D445" s="131"/>
      <c r="E445" s="127"/>
      <c r="F445" s="127"/>
      <c r="G445" s="131"/>
    </row>
    <row r="446" spans="1:7">
      <c r="A446" s="11"/>
      <c r="B446" s="12"/>
      <c r="C446" s="12"/>
      <c r="D446" s="131"/>
      <c r="E446" s="127"/>
      <c r="F446" s="127"/>
      <c r="G446" s="131"/>
    </row>
    <row r="447" spans="1:7">
      <c r="A447" s="11"/>
      <c r="B447" s="12"/>
      <c r="C447" s="12"/>
      <c r="D447" s="131"/>
      <c r="E447" s="127"/>
      <c r="F447" s="127"/>
      <c r="G447" s="131"/>
    </row>
    <row r="448" spans="1:7">
      <c r="A448" s="11"/>
      <c r="B448" s="12"/>
      <c r="C448" s="12"/>
      <c r="D448" s="131"/>
      <c r="E448" s="127"/>
      <c r="F448" s="127"/>
      <c r="G448" s="131"/>
    </row>
    <row r="449" spans="1:7">
      <c r="A449" s="11"/>
      <c r="B449" s="12"/>
      <c r="C449" s="12"/>
      <c r="D449" s="131"/>
      <c r="E449" s="127"/>
      <c r="F449" s="127"/>
      <c r="G449" s="131"/>
    </row>
    <row r="450" spans="1:7">
      <c r="A450" s="11"/>
      <c r="B450" s="12"/>
      <c r="C450" s="12"/>
      <c r="D450" s="131"/>
      <c r="E450" s="127"/>
      <c r="F450" s="127"/>
      <c r="G450" s="131"/>
    </row>
    <row r="451" spans="1:7">
      <c r="A451" s="11"/>
      <c r="B451" s="12"/>
      <c r="C451" s="12"/>
      <c r="D451" s="131"/>
      <c r="E451" s="127"/>
      <c r="F451" s="127"/>
      <c r="G451" s="131"/>
    </row>
    <row r="452" spans="1:7">
      <c r="A452" s="11"/>
      <c r="B452" s="12"/>
      <c r="C452" s="12"/>
      <c r="D452" s="131"/>
      <c r="E452" s="127"/>
      <c r="F452" s="127"/>
      <c r="G452" s="131"/>
    </row>
    <row r="453" spans="1:7">
      <c r="A453" s="11"/>
      <c r="B453" s="12"/>
      <c r="C453" s="12"/>
      <c r="D453" s="131"/>
      <c r="E453" s="127"/>
      <c r="F453" s="127"/>
      <c r="G453" s="131"/>
    </row>
    <row r="454" spans="1:7">
      <c r="A454" s="11"/>
      <c r="B454" s="12"/>
      <c r="C454" s="12"/>
      <c r="D454" s="131"/>
      <c r="E454" s="127"/>
      <c r="F454" s="127"/>
      <c r="G454" s="131"/>
    </row>
    <row r="455" spans="1:7">
      <c r="A455" s="11"/>
      <c r="B455" s="12"/>
      <c r="C455" s="12"/>
      <c r="D455" s="131"/>
      <c r="E455" s="127"/>
      <c r="F455" s="127"/>
      <c r="G455" s="131"/>
    </row>
    <row r="456" spans="1:7">
      <c r="A456" s="11"/>
      <c r="B456" s="12"/>
      <c r="C456" s="12"/>
      <c r="D456" s="131"/>
      <c r="E456" s="127"/>
      <c r="F456" s="127"/>
      <c r="G456" s="131"/>
    </row>
    <row r="457" spans="1:7">
      <c r="A457" s="11"/>
      <c r="B457" s="12"/>
      <c r="C457" s="12"/>
      <c r="D457" s="131"/>
      <c r="E457" s="127"/>
      <c r="F457" s="127"/>
      <c r="G457" s="131"/>
    </row>
    <row r="458" spans="1:7">
      <c r="A458" s="11"/>
      <c r="B458" s="12"/>
      <c r="C458" s="12"/>
      <c r="D458" s="131"/>
      <c r="E458" s="127"/>
      <c r="F458" s="127"/>
      <c r="G458" s="131"/>
    </row>
    <row r="459" spans="1:7">
      <c r="A459" s="11"/>
      <c r="B459" s="12"/>
      <c r="C459" s="12"/>
      <c r="D459" s="131"/>
      <c r="E459" s="127"/>
      <c r="F459" s="127"/>
      <c r="G459" s="131"/>
    </row>
    <row r="460" spans="1:7">
      <c r="A460" s="11"/>
      <c r="B460" s="12"/>
      <c r="C460" s="12"/>
      <c r="D460" s="131"/>
      <c r="E460" s="127"/>
      <c r="F460" s="127"/>
      <c r="G460" s="131"/>
    </row>
    <row r="461" spans="1:7">
      <c r="A461" s="11"/>
      <c r="B461" s="12"/>
      <c r="C461" s="12"/>
      <c r="D461" s="131"/>
      <c r="E461" s="127"/>
      <c r="F461" s="127"/>
      <c r="G461" s="131"/>
    </row>
    <row r="462" spans="1:7">
      <c r="A462" s="11"/>
      <c r="B462" s="12"/>
      <c r="C462" s="12"/>
      <c r="D462" s="131"/>
      <c r="E462" s="127"/>
      <c r="F462" s="127"/>
      <c r="G462" s="131"/>
    </row>
    <row r="463" spans="1:7">
      <c r="A463" s="11"/>
      <c r="B463" s="12"/>
      <c r="C463" s="12"/>
      <c r="D463" s="131"/>
      <c r="E463" s="127"/>
      <c r="F463" s="127"/>
      <c r="G463" s="131"/>
    </row>
    <row r="464" spans="1:7">
      <c r="A464" s="11"/>
      <c r="B464" s="12"/>
      <c r="C464" s="12"/>
      <c r="D464" s="131"/>
      <c r="E464" s="127"/>
      <c r="F464" s="127"/>
      <c r="G464" s="131"/>
    </row>
    <row r="465" spans="1:7">
      <c r="A465" s="11"/>
      <c r="B465" s="12"/>
      <c r="C465" s="12"/>
      <c r="D465" s="131"/>
      <c r="E465" s="127"/>
      <c r="F465" s="127"/>
      <c r="G465" s="131"/>
    </row>
    <row r="466" spans="1:7">
      <c r="A466" s="11"/>
      <c r="B466" s="12"/>
      <c r="C466" s="12"/>
      <c r="D466" s="131"/>
      <c r="E466" s="127"/>
      <c r="F466" s="127"/>
      <c r="G466" s="131"/>
    </row>
    <row r="467" spans="1:7">
      <c r="A467" s="11"/>
      <c r="B467" s="12"/>
      <c r="C467" s="12"/>
      <c r="D467" s="131"/>
      <c r="E467" s="127"/>
      <c r="F467" s="127"/>
      <c r="G467" s="131"/>
    </row>
    <row r="468" spans="1:7">
      <c r="A468" s="11"/>
      <c r="B468" s="12"/>
      <c r="C468" s="12"/>
      <c r="D468" s="131"/>
      <c r="E468" s="127"/>
      <c r="F468" s="127"/>
      <c r="G468" s="131"/>
    </row>
    <row r="469" spans="1:7">
      <c r="A469" s="11"/>
      <c r="B469" s="12"/>
      <c r="C469" s="12"/>
      <c r="D469" s="131"/>
      <c r="E469" s="127"/>
      <c r="F469" s="127"/>
      <c r="G469" s="131"/>
    </row>
    <row r="470" spans="1:7">
      <c r="A470" s="11"/>
      <c r="B470" s="12"/>
      <c r="C470" s="12"/>
      <c r="D470" s="131"/>
      <c r="E470" s="127"/>
      <c r="F470" s="127"/>
      <c r="G470" s="131"/>
    </row>
    <row r="471" spans="1:7">
      <c r="A471" s="11"/>
      <c r="B471" s="12"/>
      <c r="C471" s="12"/>
      <c r="D471" s="131"/>
      <c r="E471" s="127"/>
      <c r="F471" s="127"/>
      <c r="G471" s="131"/>
    </row>
    <row r="472" spans="1:7">
      <c r="A472" s="11"/>
      <c r="B472" s="12"/>
      <c r="C472" s="12"/>
      <c r="D472" s="131"/>
      <c r="E472" s="127"/>
      <c r="F472" s="127"/>
      <c r="G472" s="131"/>
    </row>
    <row r="473" spans="1:7">
      <c r="A473" s="11"/>
      <c r="B473" s="12"/>
      <c r="C473" s="12"/>
      <c r="D473" s="131"/>
      <c r="E473" s="127"/>
      <c r="F473" s="127"/>
      <c r="G473" s="131"/>
    </row>
    <row r="474" spans="1:7">
      <c r="A474" s="11"/>
      <c r="B474" s="12"/>
      <c r="C474" s="12"/>
      <c r="D474" s="131"/>
      <c r="E474" s="127"/>
      <c r="F474" s="127"/>
      <c r="G474" s="131"/>
    </row>
    <row r="475" spans="1:7">
      <c r="A475" s="11"/>
      <c r="B475" s="12"/>
      <c r="C475" s="12"/>
      <c r="D475" s="131"/>
      <c r="E475" s="127"/>
      <c r="F475" s="127"/>
      <c r="G475" s="131"/>
    </row>
    <row r="476" spans="1:7">
      <c r="A476" s="11"/>
      <c r="B476" s="12"/>
      <c r="C476" s="12"/>
      <c r="D476" s="131"/>
      <c r="E476" s="127"/>
      <c r="F476" s="127"/>
      <c r="G476" s="131"/>
    </row>
    <row r="477" spans="1:7">
      <c r="A477" s="11"/>
      <c r="B477" s="12"/>
      <c r="C477" s="12"/>
      <c r="D477" s="131"/>
      <c r="E477" s="127"/>
      <c r="F477" s="127"/>
      <c r="G477" s="131"/>
    </row>
    <row r="478" spans="1:7">
      <c r="A478" s="11"/>
      <c r="B478" s="12"/>
      <c r="C478" s="12"/>
      <c r="D478" s="131"/>
      <c r="E478" s="127"/>
      <c r="F478" s="127"/>
      <c r="G478" s="131"/>
    </row>
    <row r="479" spans="1:7">
      <c r="A479" s="11"/>
      <c r="B479" s="12"/>
      <c r="C479" s="12"/>
      <c r="D479" s="131"/>
      <c r="E479" s="127"/>
      <c r="F479" s="127"/>
      <c r="G479" s="131"/>
    </row>
    <row r="480" spans="1:7">
      <c r="A480" s="11"/>
      <c r="B480" s="12"/>
      <c r="C480" s="12"/>
      <c r="D480" s="131"/>
      <c r="E480" s="127"/>
      <c r="F480" s="127"/>
      <c r="G480" s="131"/>
    </row>
    <row r="481" spans="1:7">
      <c r="A481" s="11"/>
      <c r="B481" s="12"/>
      <c r="C481" s="12"/>
      <c r="D481" s="131"/>
      <c r="E481" s="127"/>
      <c r="F481" s="127"/>
      <c r="G481" s="131"/>
    </row>
    <row r="482" spans="1:7">
      <c r="A482" s="11"/>
      <c r="B482" s="12"/>
      <c r="C482" s="12"/>
      <c r="D482" s="131"/>
      <c r="E482" s="127"/>
      <c r="F482" s="127"/>
      <c r="G482" s="131"/>
    </row>
    <row r="483" spans="1:7">
      <c r="A483" s="11"/>
      <c r="B483" s="12"/>
      <c r="C483" s="12"/>
      <c r="D483" s="131"/>
      <c r="E483" s="127"/>
      <c r="F483" s="127"/>
      <c r="G483" s="131"/>
    </row>
    <row r="484" spans="1:7">
      <c r="A484" s="11"/>
      <c r="B484" s="12"/>
      <c r="C484" s="12"/>
      <c r="D484" s="131"/>
      <c r="E484" s="127"/>
      <c r="F484" s="127"/>
      <c r="G484" s="131"/>
    </row>
    <row r="485" spans="1:7">
      <c r="A485" s="11"/>
      <c r="B485" s="12"/>
      <c r="C485" s="12"/>
      <c r="D485" s="131"/>
      <c r="E485" s="127"/>
      <c r="F485" s="127"/>
      <c r="G485" s="131"/>
    </row>
    <row r="486" spans="1:7">
      <c r="A486" s="11"/>
      <c r="B486" s="12"/>
      <c r="C486" s="12"/>
      <c r="D486" s="131"/>
      <c r="E486" s="127"/>
      <c r="F486" s="127"/>
      <c r="G486" s="131"/>
    </row>
    <row r="487" spans="1:7">
      <c r="A487" s="11"/>
      <c r="B487" s="12"/>
      <c r="C487" s="12"/>
      <c r="D487" s="131"/>
      <c r="E487" s="127"/>
      <c r="F487" s="127"/>
      <c r="G487" s="131"/>
    </row>
    <row r="488" spans="1:7">
      <c r="A488" s="11"/>
      <c r="B488" s="12"/>
      <c r="C488" s="12"/>
      <c r="D488" s="131"/>
      <c r="E488" s="127"/>
      <c r="F488" s="127"/>
      <c r="G488" s="131"/>
    </row>
    <row r="489" spans="1:7">
      <c r="A489" s="11"/>
      <c r="B489" s="12"/>
      <c r="C489" s="12"/>
      <c r="D489" s="131"/>
      <c r="E489" s="127"/>
      <c r="F489" s="127"/>
      <c r="G489" s="131"/>
    </row>
    <row r="490" spans="1:7">
      <c r="A490" s="11"/>
      <c r="B490" s="12"/>
      <c r="C490" s="12"/>
      <c r="D490" s="131"/>
      <c r="E490" s="127"/>
      <c r="F490" s="127"/>
      <c r="G490" s="131"/>
    </row>
    <row r="491" spans="1:7">
      <c r="A491" s="11"/>
      <c r="B491" s="12"/>
      <c r="C491" s="12"/>
      <c r="D491" s="131"/>
      <c r="E491" s="127"/>
      <c r="F491" s="127"/>
      <c r="G491" s="131"/>
    </row>
    <row r="492" spans="1:7">
      <c r="A492" s="11"/>
      <c r="B492" s="12"/>
      <c r="C492" s="12"/>
      <c r="D492" s="131"/>
      <c r="E492" s="127"/>
      <c r="F492" s="127"/>
      <c r="G492" s="131"/>
    </row>
    <row r="493" spans="1:7">
      <c r="A493" s="11"/>
      <c r="B493" s="12"/>
      <c r="C493" s="12"/>
      <c r="D493" s="131"/>
      <c r="E493" s="127"/>
      <c r="F493" s="127"/>
      <c r="G493" s="131"/>
    </row>
    <row r="494" spans="1:7">
      <c r="A494" s="11"/>
      <c r="B494" s="12"/>
      <c r="C494" s="12"/>
      <c r="D494" s="131"/>
      <c r="E494" s="127"/>
      <c r="F494" s="127"/>
      <c r="G494" s="131"/>
    </row>
    <row r="495" spans="1:7">
      <c r="A495" s="11"/>
      <c r="B495" s="12"/>
      <c r="C495" s="12"/>
      <c r="D495" s="131"/>
      <c r="E495" s="127"/>
      <c r="F495" s="127"/>
      <c r="G495" s="131"/>
    </row>
    <row r="496" spans="1:7">
      <c r="A496" s="11"/>
      <c r="B496" s="12"/>
      <c r="C496" s="12"/>
      <c r="D496" s="131"/>
      <c r="E496" s="127"/>
      <c r="F496" s="127"/>
      <c r="G496" s="131"/>
    </row>
    <row r="497" spans="1:7">
      <c r="A497" s="11"/>
      <c r="B497" s="12"/>
      <c r="C497" s="12"/>
      <c r="D497" s="131"/>
      <c r="E497" s="127"/>
      <c r="F497" s="127"/>
      <c r="G497" s="131"/>
    </row>
    <row r="498" spans="1:7">
      <c r="A498" s="11"/>
      <c r="B498" s="12"/>
      <c r="C498" s="12"/>
      <c r="D498" s="131"/>
      <c r="E498" s="127"/>
      <c r="F498" s="127"/>
      <c r="G498" s="131"/>
    </row>
    <row r="499" spans="1:7">
      <c r="A499" s="11"/>
      <c r="B499" s="12"/>
      <c r="C499" s="12"/>
      <c r="D499" s="131"/>
      <c r="E499" s="127"/>
      <c r="F499" s="127"/>
      <c r="G499" s="131"/>
    </row>
    <row r="500" spans="1:7">
      <c r="A500" s="11"/>
      <c r="B500" s="12"/>
      <c r="C500" s="12"/>
      <c r="D500" s="131"/>
      <c r="E500" s="127"/>
      <c r="F500" s="127"/>
      <c r="G500" s="131"/>
    </row>
    <row r="501" spans="1:7">
      <c r="A501" s="11"/>
      <c r="B501" s="12"/>
      <c r="C501" s="12"/>
      <c r="D501" s="131"/>
      <c r="E501" s="127"/>
      <c r="F501" s="127"/>
      <c r="G501" s="131"/>
    </row>
    <row r="502" spans="1:7">
      <c r="A502" s="11"/>
      <c r="B502" s="12"/>
      <c r="C502" s="12"/>
      <c r="D502" s="131"/>
      <c r="E502" s="127"/>
      <c r="F502" s="127"/>
      <c r="G502" s="131"/>
    </row>
    <row r="503" spans="1:7">
      <c r="A503" s="11"/>
      <c r="B503" s="12"/>
      <c r="C503" s="12"/>
      <c r="D503" s="131"/>
      <c r="E503" s="127"/>
      <c r="F503" s="127"/>
      <c r="G503" s="131"/>
    </row>
    <row r="504" spans="1:7">
      <c r="A504" s="11"/>
      <c r="B504" s="12"/>
      <c r="C504" s="12"/>
      <c r="D504" s="131"/>
      <c r="E504" s="127"/>
      <c r="F504" s="127"/>
      <c r="G504" s="131"/>
    </row>
    <row r="505" spans="1:7">
      <c r="A505" s="11"/>
      <c r="B505" s="12"/>
      <c r="C505" s="12"/>
      <c r="D505" s="131"/>
      <c r="E505" s="127"/>
      <c r="F505" s="127"/>
      <c r="G505" s="131"/>
    </row>
    <row r="506" spans="1:7">
      <c r="A506" s="11"/>
      <c r="B506" s="12"/>
      <c r="C506" s="12"/>
      <c r="D506" s="131"/>
      <c r="E506" s="127"/>
      <c r="F506" s="127"/>
      <c r="G506" s="131"/>
    </row>
    <row r="507" spans="1:7">
      <c r="A507" s="11"/>
      <c r="B507" s="12"/>
      <c r="C507" s="12"/>
      <c r="D507" s="131"/>
      <c r="E507" s="127"/>
      <c r="F507" s="127"/>
      <c r="G507" s="131"/>
    </row>
    <row r="508" spans="1:7">
      <c r="A508" s="11"/>
      <c r="B508" s="12"/>
      <c r="C508" s="12"/>
      <c r="D508" s="131"/>
      <c r="E508" s="127"/>
      <c r="F508" s="127"/>
      <c r="G508" s="131"/>
    </row>
    <row r="509" spans="1:7">
      <c r="A509" s="11"/>
      <c r="B509" s="12"/>
      <c r="C509" s="12"/>
      <c r="D509" s="131"/>
      <c r="E509" s="127"/>
      <c r="F509" s="127"/>
      <c r="G509" s="131"/>
    </row>
    <row r="510" spans="1:7">
      <c r="A510" s="11"/>
      <c r="B510" s="12"/>
      <c r="C510" s="12"/>
      <c r="D510" s="131"/>
      <c r="E510" s="127"/>
      <c r="F510" s="127"/>
      <c r="G510" s="131"/>
    </row>
    <row r="511" spans="1:7">
      <c r="A511" s="11"/>
      <c r="B511" s="12"/>
      <c r="C511" s="12"/>
      <c r="D511" s="131"/>
      <c r="E511" s="127"/>
      <c r="F511" s="127"/>
      <c r="G511" s="131"/>
    </row>
    <row r="512" spans="1:7">
      <c r="A512" s="11"/>
      <c r="B512" s="12"/>
      <c r="C512" s="12"/>
      <c r="D512" s="131"/>
      <c r="E512" s="127"/>
      <c r="F512" s="127"/>
      <c r="G512" s="131"/>
    </row>
    <row r="513" spans="1:7">
      <c r="A513" s="11"/>
      <c r="B513" s="12"/>
      <c r="C513" s="12"/>
      <c r="D513" s="131"/>
      <c r="E513" s="127"/>
      <c r="F513" s="127"/>
      <c r="G513" s="131"/>
    </row>
    <row r="514" spans="1:7">
      <c r="A514" s="11"/>
      <c r="B514" s="12"/>
      <c r="C514" s="12"/>
      <c r="D514" s="131"/>
      <c r="E514" s="127"/>
      <c r="F514" s="127"/>
      <c r="G514" s="131"/>
    </row>
    <row r="515" spans="1:7">
      <c r="A515" s="11"/>
      <c r="B515" s="12"/>
      <c r="C515" s="12"/>
      <c r="D515" s="131"/>
      <c r="E515" s="127"/>
      <c r="F515" s="127"/>
      <c r="G515" s="131"/>
    </row>
    <row r="516" spans="1:7">
      <c r="A516" s="11"/>
      <c r="B516" s="12"/>
      <c r="C516" s="12"/>
      <c r="D516" s="131"/>
      <c r="E516" s="127"/>
      <c r="F516" s="127"/>
      <c r="G516" s="131"/>
    </row>
    <row r="517" spans="1:7">
      <c r="A517" s="11"/>
      <c r="B517" s="12"/>
      <c r="C517" s="12"/>
      <c r="D517" s="131"/>
      <c r="E517" s="127"/>
      <c r="F517" s="127"/>
      <c r="G517" s="131"/>
    </row>
    <row r="518" spans="1:7">
      <c r="A518" s="11"/>
      <c r="B518" s="12"/>
      <c r="C518" s="12"/>
      <c r="D518" s="131"/>
      <c r="E518" s="127"/>
      <c r="F518" s="127"/>
      <c r="G518" s="131"/>
    </row>
    <row r="519" spans="1:7">
      <c r="A519" s="11"/>
      <c r="B519" s="12"/>
      <c r="C519" s="12"/>
      <c r="D519" s="131"/>
      <c r="E519" s="127"/>
      <c r="F519" s="127"/>
      <c r="G519" s="131"/>
    </row>
    <row r="520" spans="1:7">
      <c r="A520" s="11"/>
      <c r="B520" s="12"/>
      <c r="C520" s="12"/>
      <c r="D520" s="131"/>
      <c r="E520" s="127"/>
      <c r="F520" s="127"/>
      <c r="G520" s="131"/>
    </row>
    <row r="521" spans="1:7">
      <c r="A521" s="11"/>
      <c r="B521" s="12"/>
      <c r="C521" s="12"/>
      <c r="D521" s="131"/>
      <c r="E521" s="127"/>
      <c r="F521" s="127"/>
      <c r="G521" s="131"/>
    </row>
    <row r="522" spans="1:7">
      <c r="A522" s="11"/>
      <c r="B522" s="12"/>
      <c r="C522" s="12"/>
      <c r="D522" s="131"/>
      <c r="E522" s="127"/>
      <c r="F522" s="127"/>
      <c r="G522" s="131"/>
    </row>
    <row r="523" spans="1:7">
      <c r="A523" s="11"/>
      <c r="B523" s="12"/>
      <c r="C523" s="12"/>
      <c r="D523" s="131"/>
      <c r="E523" s="127"/>
      <c r="F523" s="127"/>
      <c r="G523" s="131"/>
    </row>
    <row r="524" spans="1:7">
      <c r="A524" s="11"/>
      <c r="B524" s="12"/>
      <c r="C524" s="12"/>
      <c r="D524" s="131"/>
      <c r="E524" s="127"/>
      <c r="F524" s="127"/>
      <c r="G524" s="131"/>
    </row>
    <row r="525" spans="1:7">
      <c r="A525" s="11"/>
      <c r="B525" s="12"/>
      <c r="C525" s="12"/>
      <c r="D525" s="131"/>
      <c r="E525" s="127"/>
      <c r="F525" s="127"/>
      <c r="G525" s="131"/>
    </row>
    <row r="526" spans="1:7">
      <c r="A526" s="11"/>
      <c r="B526" s="12"/>
      <c r="C526" s="12"/>
      <c r="D526" s="131"/>
      <c r="E526" s="127"/>
      <c r="F526" s="127"/>
      <c r="G526" s="131"/>
    </row>
    <row r="527" spans="1:7">
      <c r="A527" s="11"/>
      <c r="B527" s="12"/>
      <c r="C527" s="12"/>
      <c r="D527" s="131"/>
      <c r="E527" s="127"/>
      <c r="F527" s="127"/>
      <c r="G527" s="131"/>
    </row>
    <row r="528" spans="1:7">
      <c r="A528" s="11"/>
      <c r="B528" s="12"/>
      <c r="C528" s="12"/>
      <c r="D528" s="131"/>
      <c r="E528" s="127"/>
      <c r="F528" s="127"/>
      <c r="G528" s="131"/>
    </row>
    <row r="529" spans="1:7">
      <c r="A529" s="11"/>
      <c r="B529" s="12"/>
      <c r="C529" s="12"/>
      <c r="D529" s="131"/>
      <c r="E529" s="127"/>
      <c r="F529" s="127"/>
      <c r="G529" s="131"/>
    </row>
    <row r="530" spans="1:7">
      <c r="A530" s="11"/>
      <c r="B530" s="12"/>
      <c r="C530" s="12"/>
      <c r="D530" s="131"/>
      <c r="E530" s="127"/>
      <c r="F530" s="127"/>
      <c r="G530" s="131"/>
    </row>
    <row r="531" spans="1:7">
      <c r="A531" s="11"/>
      <c r="B531" s="12"/>
      <c r="C531" s="12"/>
      <c r="D531" s="131"/>
      <c r="E531" s="127"/>
      <c r="F531" s="127"/>
      <c r="G531" s="131"/>
    </row>
    <row r="532" spans="1:7">
      <c r="A532" s="11"/>
      <c r="B532" s="12"/>
      <c r="C532" s="12"/>
      <c r="D532" s="131"/>
      <c r="E532" s="127"/>
      <c r="F532" s="127"/>
      <c r="G532" s="131"/>
    </row>
    <row r="533" spans="1:7">
      <c r="A533" s="11"/>
      <c r="B533" s="12"/>
      <c r="C533" s="12"/>
      <c r="D533" s="131"/>
      <c r="E533" s="127"/>
      <c r="F533" s="127"/>
      <c r="G533" s="131"/>
    </row>
    <row r="534" spans="1:7">
      <c r="A534" s="11"/>
      <c r="B534" s="12"/>
      <c r="C534" s="12"/>
      <c r="D534" s="131"/>
      <c r="E534" s="127"/>
      <c r="F534" s="127"/>
      <c r="G534" s="131"/>
    </row>
    <row r="535" spans="1:7">
      <c r="A535" s="11"/>
      <c r="B535" s="12"/>
      <c r="C535" s="12"/>
      <c r="D535" s="131"/>
      <c r="E535" s="127"/>
      <c r="F535" s="127"/>
      <c r="G535" s="131"/>
    </row>
    <row r="536" spans="1:7">
      <c r="A536" s="11"/>
      <c r="B536" s="12"/>
      <c r="C536" s="12"/>
      <c r="D536" s="131"/>
      <c r="E536" s="127"/>
      <c r="F536" s="127"/>
      <c r="G536" s="131"/>
    </row>
    <row r="537" spans="1:7">
      <c r="A537" s="11"/>
      <c r="B537" s="12"/>
      <c r="C537" s="12"/>
      <c r="D537" s="131"/>
      <c r="E537" s="127"/>
      <c r="F537" s="127"/>
      <c r="G537" s="131"/>
    </row>
    <row r="538" spans="1:7">
      <c r="A538" s="11"/>
      <c r="B538" s="12"/>
      <c r="C538" s="12"/>
      <c r="D538" s="131"/>
      <c r="E538" s="127"/>
      <c r="F538" s="127"/>
      <c r="G538" s="131"/>
    </row>
    <row r="539" spans="1:7">
      <c r="A539" s="11"/>
      <c r="B539" s="12"/>
      <c r="C539" s="12"/>
      <c r="D539" s="131"/>
      <c r="E539" s="127"/>
      <c r="F539" s="127"/>
      <c r="G539" s="131"/>
    </row>
    <row r="540" spans="1:7">
      <c r="A540" s="11"/>
      <c r="B540" s="12"/>
      <c r="C540" s="12"/>
      <c r="D540" s="131"/>
      <c r="E540" s="127"/>
      <c r="F540" s="127"/>
      <c r="G540" s="131"/>
    </row>
    <row r="541" spans="1:7">
      <c r="A541" s="11"/>
      <c r="B541" s="12"/>
      <c r="C541" s="12"/>
      <c r="D541" s="131"/>
      <c r="E541" s="127"/>
      <c r="F541" s="127"/>
      <c r="G541" s="131"/>
    </row>
    <row r="542" spans="1:7">
      <c r="A542" s="11"/>
      <c r="B542" s="12"/>
      <c r="C542" s="12"/>
      <c r="D542" s="131"/>
      <c r="E542" s="127"/>
      <c r="F542" s="127"/>
      <c r="G542" s="131"/>
    </row>
    <row r="543" spans="1:7">
      <c r="A543" s="11"/>
      <c r="B543" s="12"/>
      <c r="C543" s="12"/>
      <c r="D543" s="131"/>
      <c r="E543" s="127"/>
      <c r="F543" s="127"/>
      <c r="G543" s="131"/>
    </row>
    <row r="544" spans="1:7">
      <c r="A544" s="11"/>
      <c r="B544" s="12"/>
      <c r="C544" s="12"/>
      <c r="D544" s="131"/>
      <c r="E544" s="127"/>
      <c r="F544" s="127"/>
      <c r="G544" s="131"/>
    </row>
    <row r="545" spans="1:7">
      <c r="A545" s="11"/>
      <c r="B545" s="12"/>
      <c r="C545" s="12"/>
      <c r="D545" s="131"/>
      <c r="E545" s="127"/>
      <c r="F545" s="127"/>
      <c r="G545" s="131"/>
    </row>
    <row r="546" spans="1:7">
      <c r="A546" s="11"/>
      <c r="B546" s="12"/>
      <c r="C546" s="12"/>
      <c r="D546" s="131"/>
      <c r="E546" s="127"/>
      <c r="F546" s="127"/>
      <c r="G546" s="131"/>
    </row>
    <row r="547" spans="1:7">
      <c r="A547" s="11"/>
      <c r="B547" s="12"/>
      <c r="C547" s="12"/>
      <c r="D547" s="131"/>
      <c r="E547" s="127"/>
      <c r="F547" s="127"/>
      <c r="G547" s="131"/>
    </row>
    <row r="548" spans="1:7">
      <c r="A548" s="11"/>
      <c r="B548" s="12"/>
      <c r="C548" s="12"/>
      <c r="D548" s="131"/>
      <c r="E548" s="127"/>
      <c r="F548" s="127"/>
      <c r="G548" s="131"/>
    </row>
    <row r="549" spans="1:7">
      <c r="A549" s="11"/>
      <c r="B549" s="12"/>
      <c r="C549" s="12"/>
      <c r="D549" s="131"/>
      <c r="E549" s="127"/>
      <c r="F549" s="127"/>
      <c r="G549" s="131"/>
    </row>
    <row r="550" spans="1:7">
      <c r="A550" s="11"/>
      <c r="B550" s="12"/>
      <c r="C550" s="12"/>
      <c r="D550" s="131"/>
      <c r="E550" s="127"/>
      <c r="F550" s="127"/>
      <c r="G550" s="131"/>
    </row>
    <row r="551" spans="1:7">
      <c r="A551" s="11"/>
      <c r="B551" s="12"/>
      <c r="C551" s="12"/>
      <c r="D551" s="131"/>
      <c r="E551" s="127"/>
      <c r="F551" s="127"/>
      <c r="G551" s="131"/>
    </row>
    <row r="552" spans="1:7">
      <c r="A552" s="11"/>
      <c r="B552" s="12"/>
      <c r="C552" s="12"/>
      <c r="D552" s="131"/>
      <c r="E552" s="127"/>
      <c r="F552" s="127"/>
      <c r="G552" s="131"/>
    </row>
    <row r="553" spans="1:7">
      <c r="A553" s="11"/>
      <c r="B553" s="12"/>
      <c r="C553" s="12"/>
      <c r="D553" s="131"/>
      <c r="E553" s="127"/>
      <c r="F553" s="127"/>
      <c r="G553" s="131"/>
    </row>
    <row r="554" spans="1:7">
      <c r="A554" s="11"/>
      <c r="B554" s="12"/>
      <c r="C554" s="12"/>
      <c r="D554" s="131"/>
      <c r="E554" s="127"/>
      <c r="F554" s="127"/>
      <c r="G554" s="131"/>
    </row>
    <row r="555" spans="1:7">
      <c r="A555" s="11"/>
      <c r="B555" s="12"/>
      <c r="C555" s="12"/>
      <c r="D555" s="131"/>
      <c r="E555" s="127"/>
      <c r="F555" s="127"/>
      <c r="G555" s="131"/>
    </row>
    <row r="556" spans="1:7">
      <c r="A556" s="11"/>
      <c r="B556" s="12"/>
      <c r="C556" s="12"/>
      <c r="D556" s="131"/>
      <c r="E556" s="127"/>
      <c r="F556" s="127"/>
      <c r="G556" s="131"/>
    </row>
    <row r="557" spans="1:7">
      <c r="A557" s="11"/>
      <c r="B557" s="12"/>
      <c r="C557" s="12"/>
      <c r="D557" s="131"/>
      <c r="E557" s="127"/>
      <c r="F557" s="127"/>
      <c r="G557" s="131"/>
    </row>
    <row r="558" spans="1:7">
      <c r="A558" s="11"/>
      <c r="B558" s="12"/>
      <c r="C558" s="12"/>
      <c r="D558" s="131"/>
      <c r="E558" s="127"/>
      <c r="F558" s="127"/>
      <c r="G558" s="131"/>
    </row>
    <row r="559" spans="1:7">
      <c r="A559" s="11"/>
      <c r="B559" s="12"/>
      <c r="C559" s="12"/>
      <c r="D559" s="131"/>
      <c r="E559" s="127"/>
      <c r="F559" s="127"/>
      <c r="G559" s="131"/>
    </row>
    <row r="560" spans="1:7">
      <c r="A560" s="11"/>
      <c r="B560" s="12"/>
      <c r="C560" s="12"/>
      <c r="D560" s="131"/>
      <c r="E560" s="127"/>
      <c r="F560" s="127"/>
      <c r="G560" s="131"/>
    </row>
    <row r="561" spans="1:7">
      <c r="A561" s="11"/>
      <c r="B561" s="12"/>
      <c r="C561" s="12"/>
      <c r="D561" s="131"/>
      <c r="E561" s="127"/>
      <c r="F561" s="127"/>
      <c r="G561" s="131"/>
    </row>
    <row r="562" spans="1:7">
      <c r="A562" s="11"/>
      <c r="B562" s="12"/>
      <c r="C562" s="12"/>
      <c r="D562" s="131"/>
      <c r="E562" s="127"/>
      <c r="F562" s="127"/>
      <c r="G562" s="131"/>
    </row>
    <row r="563" spans="1:7">
      <c r="A563" s="11"/>
      <c r="B563" s="12"/>
      <c r="C563" s="12"/>
      <c r="D563" s="131"/>
      <c r="E563" s="127"/>
      <c r="F563" s="127"/>
      <c r="G563" s="131"/>
    </row>
    <row r="564" spans="1:7">
      <c r="A564" s="11"/>
      <c r="B564" s="12"/>
      <c r="C564" s="12"/>
      <c r="D564" s="131"/>
      <c r="E564" s="127"/>
      <c r="F564" s="127"/>
      <c r="G564" s="131"/>
    </row>
    <row r="565" spans="1:7">
      <c r="A565" s="11"/>
      <c r="B565" s="12"/>
      <c r="C565" s="12"/>
      <c r="D565" s="131"/>
      <c r="E565" s="127"/>
      <c r="F565" s="127"/>
      <c r="G565" s="131"/>
    </row>
    <row r="566" spans="1:7">
      <c r="A566" s="11"/>
      <c r="B566" s="12"/>
      <c r="C566" s="12"/>
      <c r="D566" s="131"/>
      <c r="E566" s="127"/>
      <c r="F566" s="127"/>
      <c r="G566" s="131"/>
    </row>
    <row r="567" spans="1:7">
      <c r="A567" s="11"/>
      <c r="B567" s="12"/>
      <c r="C567" s="12"/>
      <c r="D567" s="131"/>
      <c r="E567" s="127"/>
      <c r="F567" s="127"/>
      <c r="G567" s="131"/>
    </row>
    <row r="568" spans="1:7">
      <c r="A568" s="11"/>
      <c r="B568" s="12"/>
      <c r="C568" s="12"/>
      <c r="D568" s="131"/>
      <c r="E568" s="127"/>
      <c r="F568" s="127"/>
      <c r="G568" s="131"/>
    </row>
    <row r="569" spans="1:7">
      <c r="A569" s="11"/>
      <c r="B569" s="12"/>
      <c r="C569" s="12"/>
      <c r="D569" s="131"/>
      <c r="E569" s="127"/>
      <c r="F569" s="127"/>
      <c r="G569" s="131"/>
    </row>
    <row r="570" spans="1:7">
      <c r="A570" s="11"/>
      <c r="B570" s="12"/>
      <c r="C570" s="12"/>
      <c r="D570" s="131"/>
      <c r="E570" s="127"/>
      <c r="F570" s="127"/>
      <c r="G570" s="131"/>
    </row>
    <row r="571" spans="1:7">
      <c r="A571" s="11"/>
      <c r="B571" s="12"/>
      <c r="C571" s="12"/>
      <c r="D571" s="131"/>
      <c r="E571" s="127"/>
      <c r="F571" s="127"/>
      <c r="G571" s="131"/>
    </row>
    <row r="572" spans="1:7">
      <c r="A572" s="11"/>
      <c r="B572" s="12"/>
      <c r="C572" s="12"/>
      <c r="D572" s="131"/>
      <c r="E572" s="127"/>
      <c r="F572" s="127"/>
      <c r="G572" s="131"/>
    </row>
    <row r="573" spans="1:7">
      <c r="A573" s="11"/>
      <c r="B573" s="12"/>
      <c r="C573" s="12"/>
      <c r="D573" s="131"/>
      <c r="E573" s="127"/>
      <c r="F573" s="127"/>
      <c r="G573" s="131"/>
    </row>
    <row r="574" spans="1:7">
      <c r="A574" s="11"/>
      <c r="B574" s="12"/>
      <c r="C574" s="12"/>
      <c r="D574" s="131"/>
      <c r="E574" s="127"/>
      <c r="F574" s="127"/>
      <c r="G574" s="131"/>
    </row>
    <row r="575" spans="1:7">
      <c r="A575" s="11"/>
      <c r="B575" s="12"/>
      <c r="C575" s="12"/>
      <c r="D575" s="131"/>
      <c r="E575" s="127"/>
      <c r="F575" s="127"/>
      <c r="G575" s="131"/>
    </row>
    <row r="576" spans="1:7">
      <c r="A576" s="11"/>
      <c r="B576" s="12"/>
      <c r="C576" s="12"/>
      <c r="D576" s="131"/>
      <c r="E576" s="127"/>
      <c r="F576" s="127"/>
      <c r="G576" s="131"/>
    </row>
    <row r="577" spans="1:7">
      <c r="A577" s="11"/>
      <c r="B577" s="12"/>
      <c r="C577" s="12"/>
      <c r="D577" s="131"/>
      <c r="E577" s="127"/>
      <c r="F577" s="127"/>
      <c r="G577" s="131"/>
    </row>
    <row r="578" spans="1:7">
      <c r="A578" s="11"/>
      <c r="B578" s="12"/>
      <c r="C578" s="12"/>
      <c r="D578" s="131"/>
      <c r="E578" s="127"/>
      <c r="F578" s="127"/>
      <c r="G578" s="131"/>
    </row>
    <row r="579" spans="1:7">
      <c r="A579" s="11"/>
      <c r="B579" s="12"/>
      <c r="C579" s="12"/>
      <c r="D579" s="131"/>
      <c r="E579" s="127"/>
      <c r="F579" s="127"/>
      <c r="G579" s="131"/>
    </row>
    <row r="580" spans="1:7">
      <c r="A580" s="11"/>
      <c r="B580" s="12"/>
      <c r="C580" s="12"/>
      <c r="D580" s="131"/>
      <c r="E580" s="127"/>
      <c r="F580" s="127"/>
      <c r="G580" s="131"/>
    </row>
    <row r="581" spans="1:7">
      <c r="A581" s="11"/>
      <c r="B581" s="12"/>
      <c r="C581" s="12"/>
      <c r="D581" s="131"/>
      <c r="E581" s="127"/>
      <c r="F581" s="127"/>
      <c r="G581" s="131"/>
    </row>
    <row r="582" spans="1:7">
      <c r="A582" s="11"/>
      <c r="B582" s="12"/>
      <c r="C582" s="12"/>
      <c r="D582" s="131"/>
      <c r="E582" s="127"/>
      <c r="F582" s="127"/>
      <c r="G582" s="131"/>
    </row>
    <row r="583" spans="1:7">
      <c r="A583" s="11"/>
      <c r="B583" s="12"/>
      <c r="C583" s="12"/>
      <c r="D583" s="131"/>
      <c r="E583" s="127"/>
      <c r="F583" s="127"/>
      <c r="G583" s="131"/>
    </row>
    <row r="584" spans="1:7">
      <c r="A584" s="11"/>
      <c r="B584" s="12"/>
      <c r="C584" s="12"/>
      <c r="D584" s="131"/>
      <c r="E584" s="127"/>
      <c r="F584" s="127"/>
      <c r="G584" s="131"/>
    </row>
    <row r="585" spans="1:7">
      <c r="A585" s="11"/>
      <c r="B585" s="12"/>
      <c r="C585" s="12"/>
      <c r="D585" s="131"/>
      <c r="E585" s="127"/>
      <c r="F585" s="127"/>
      <c r="G585" s="131"/>
    </row>
    <row r="586" spans="1:7">
      <c r="A586" s="11"/>
      <c r="B586" s="12"/>
      <c r="C586" s="12"/>
      <c r="D586" s="131"/>
      <c r="E586" s="127"/>
      <c r="F586" s="127"/>
      <c r="G586" s="131"/>
    </row>
    <row r="587" spans="1:7">
      <c r="A587" s="11"/>
      <c r="B587" s="12"/>
      <c r="C587" s="12"/>
      <c r="D587" s="131"/>
      <c r="E587" s="127"/>
      <c r="F587" s="127"/>
      <c r="G587" s="131"/>
    </row>
    <row r="588" spans="1:7">
      <c r="A588" s="11"/>
      <c r="B588" s="12"/>
      <c r="C588" s="12"/>
      <c r="D588" s="131"/>
      <c r="E588" s="127"/>
      <c r="F588" s="127"/>
      <c r="G588" s="131"/>
    </row>
    <row r="589" spans="1:7">
      <c r="A589" s="11"/>
      <c r="B589" s="12"/>
      <c r="C589" s="12"/>
      <c r="D589" s="131"/>
      <c r="E589" s="127"/>
      <c r="F589" s="127"/>
      <c r="G589" s="131"/>
    </row>
    <row r="590" spans="1:7">
      <c r="A590" s="11"/>
      <c r="B590" s="12"/>
      <c r="C590" s="12"/>
      <c r="D590" s="131"/>
      <c r="E590" s="127"/>
      <c r="F590" s="127"/>
      <c r="G590" s="131"/>
    </row>
    <row r="591" spans="1:7">
      <c r="A591" s="11"/>
      <c r="B591" s="12"/>
      <c r="C591" s="12"/>
      <c r="D591" s="131"/>
      <c r="E591" s="127"/>
      <c r="F591" s="127"/>
      <c r="G591" s="131"/>
    </row>
    <row r="592" spans="1:7">
      <c r="A592" s="11"/>
      <c r="B592" s="12"/>
      <c r="C592" s="12"/>
      <c r="D592" s="131"/>
      <c r="E592" s="127"/>
      <c r="F592" s="127"/>
      <c r="G592" s="131"/>
    </row>
    <row r="593" spans="1:7">
      <c r="A593" s="11"/>
      <c r="B593" s="12"/>
      <c r="C593" s="12"/>
      <c r="D593" s="131"/>
      <c r="E593" s="127"/>
      <c r="F593" s="127"/>
      <c r="G593" s="131"/>
    </row>
    <row r="594" spans="1:7">
      <c r="A594" s="11"/>
      <c r="B594" s="12"/>
      <c r="C594" s="12"/>
      <c r="D594" s="131"/>
      <c r="E594" s="127"/>
      <c r="F594" s="127"/>
      <c r="G594" s="131"/>
    </row>
    <row r="595" spans="1:7">
      <c r="A595" s="11"/>
      <c r="B595" s="12"/>
      <c r="C595" s="12"/>
      <c r="D595" s="131"/>
      <c r="E595" s="127"/>
      <c r="F595" s="127"/>
      <c r="G595" s="131"/>
    </row>
    <row r="596" spans="1:7">
      <c r="A596" s="11"/>
      <c r="B596" s="12"/>
      <c r="C596" s="12"/>
      <c r="D596" s="131"/>
      <c r="E596" s="127"/>
      <c r="F596" s="127"/>
      <c r="G596" s="131"/>
    </row>
    <row r="597" spans="1:7">
      <c r="A597" s="11"/>
      <c r="B597" s="12"/>
      <c r="C597" s="12"/>
      <c r="D597" s="131"/>
      <c r="E597" s="127"/>
      <c r="F597" s="127"/>
      <c r="G597" s="131"/>
    </row>
    <row r="598" spans="1:7">
      <c r="A598" s="11"/>
      <c r="B598" s="12"/>
      <c r="C598" s="12"/>
      <c r="D598" s="131"/>
      <c r="E598" s="127"/>
      <c r="F598" s="127"/>
      <c r="G598" s="131"/>
    </row>
    <row r="599" spans="1:7">
      <c r="A599" s="11"/>
      <c r="B599" s="12"/>
      <c r="C599" s="12"/>
      <c r="D599" s="131"/>
      <c r="E599" s="127"/>
      <c r="F599" s="127"/>
      <c r="G599" s="131"/>
    </row>
    <row r="600" spans="1:7">
      <c r="A600" s="11"/>
      <c r="B600" s="12"/>
      <c r="C600" s="12"/>
      <c r="D600" s="131"/>
      <c r="E600" s="127"/>
      <c r="F600" s="127"/>
      <c r="G600" s="131"/>
    </row>
    <row r="601" spans="1:7">
      <c r="A601" s="11"/>
      <c r="B601" s="12"/>
      <c r="C601" s="12"/>
      <c r="D601" s="131"/>
      <c r="E601" s="127"/>
      <c r="F601" s="127"/>
      <c r="G601" s="131"/>
    </row>
    <row r="602" spans="1:7">
      <c r="A602" s="11"/>
      <c r="B602" s="12"/>
      <c r="C602" s="12"/>
      <c r="D602" s="131"/>
      <c r="E602" s="127"/>
      <c r="F602" s="127"/>
      <c r="G602" s="131"/>
    </row>
    <row r="603" spans="1:7">
      <c r="A603" s="11"/>
      <c r="B603" s="12"/>
      <c r="C603" s="12"/>
      <c r="D603" s="131"/>
      <c r="E603" s="127"/>
      <c r="F603" s="127"/>
      <c r="G603" s="131"/>
    </row>
    <row r="604" spans="1:7">
      <c r="A604" s="11"/>
      <c r="B604" s="12"/>
      <c r="C604" s="12"/>
      <c r="D604" s="131"/>
      <c r="E604" s="127"/>
      <c r="F604" s="127"/>
      <c r="G604" s="131"/>
    </row>
    <row r="605" spans="1:7">
      <c r="A605" s="11"/>
      <c r="B605" s="12"/>
      <c r="C605" s="12"/>
      <c r="D605" s="131"/>
      <c r="E605" s="127"/>
      <c r="F605" s="127"/>
      <c r="G605" s="131"/>
    </row>
    <row r="606" spans="1:7">
      <c r="A606" s="11"/>
      <c r="B606" s="12"/>
      <c r="C606" s="12"/>
      <c r="D606" s="131"/>
      <c r="E606" s="127"/>
      <c r="F606" s="127"/>
      <c r="G606" s="131"/>
    </row>
    <row r="607" spans="1:7">
      <c r="A607" s="11"/>
      <c r="B607" s="12"/>
      <c r="C607" s="12"/>
      <c r="D607" s="131"/>
      <c r="E607" s="127"/>
      <c r="F607" s="127"/>
      <c r="G607" s="131"/>
    </row>
    <row r="608" spans="1:7">
      <c r="A608" s="11"/>
      <c r="B608" s="12"/>
      <c r="C608" s="12"/>
      <c r="D608" s="131"/>
      <c r="E608" s="127"/>
      <c r="F608" s="127"/>
      <c r="G608" s="131"/>
    </row>
    <row r="609" spans="1:7">
      <c r="A609" s="11"/>
      <c r="B609" s="12"/>
      <c r="C609" s="12"/>
      <c r="D609" s="131"/>
      <c r="E609" s="127"/>
      <c r="F609" s="127"/>
      <c r="G609" s="131"/>
    </row>
    <row r="610" spans="1:7">
      <c r="A610" s="11"/>
      <c r="B610" s="12"/>
      <c r="C610" s="12"/>
      <c r="D610" s="131"/>
      <c r="E610" s="127"/>
      <c r="F610" s="127"/>
      <c r="G610" s="131"/>
    </row>
    <row r="611" spans="1:7">
      <c r="A611" s="11"/>
      <c r="B611" s="12"/>
      <c r="C611" s="12"/>
      <c r="D611" s="131"/>
      <c r="E611" s="127"/>
      <c r="F611" s="127"/>
      <c r="G611" s="131"/>
    </row>
    <row r="612" spans="1:7">
      <c r="A612" s="11"/>
      <c r="B612" s="12"/>
      <c r="C612" s="12"/>
      <c r="D612" s="131"/>
      <c r="E612" s="127"/>
      <c r="F612" s="127"/>
      <c r="G612" s="131"/>
    </row>
    <row r="613" spans="1:7">
      <c r="A613" s="11"/>
      <c r="B613" s="12"/>
      <c r="C613" s="12"/>
      <c r="D613" s="131"/>
      <c r="E613" s="127"/>
      <c r="F613" s="127"/>
      <c r="G613" s="131"/>
    </row>
    <row r="614" spans="1:7">
      <c r="A614" s="11"/>
      <c r="B614" s="12"/>
      <c r="C614" s="12"/>
      <c r="D614" s="131"/>
      <c r="E614" s="127"/>
      <c r="F614" s="127"/>
      <c r="G614" s="131"/>
    </row>
    <row r="615" spans="1:7">
      <c r="A615" s="11"/>
      <c r="B615" s="12"/>
      <c r="C615" s="12"/>
      <c r="D615" s="131"/>
      <c r="E615" s="127"/>
      <c r="F615" s="127"/>
      <c r="G615" s="131"/>
    </row>
    <row r="616" spans="1:7">
      <c r="A616" s="11"/>
      <c r="B616" s="12"/>
      <c r="C616" s="12"/>
      <c r="D616" s="131"/>
      <c r="E616" s="127"/>
      <c r="F616" s="127"/>
      <c r="G616" s="131"/>
    </row>
    <row r="617" spans="1:7">
      <c r="A617" s="11"/>
      <c r="B617" s="12"/>
      <c r="C617" s="12"/>
      <c r="D617" s="131"/>
      <c r="E617" s="127"/>
      <c r="F617" s="127"/>
      <c r="G617" s="131"/>
    </row>
    <row r="618" spans="1:7">
      <c r="A618" s="11"/>
      <c r="B618" s="12"/>
      <c r="C618" s="12"/>
      <c r="D618" s="131"/>
      <c r="E618" s="127"/>
      <c r="F618" s="127"/>
      <c r="G618" s="131"/>
    </row>
    <row r="619" spans="1:7">
      <c r="A619" s="11"/>
      <c r="B619" s="12"/>
      <c r="C619" s="12"/>
      <c r="D619" s="131"/>
      <c r="E619" s="127"/>
      <c r="F619" s="127"/>
      <c r="G619" s="131"/>
    </row>
    <row r="620" spans="1:7">
      <c r="A620" s="11"/>
      <c r="B620" s="12"/>
      <c r="C620" s="12"/>
      <c r="D620" s="131"/>
      <c r="E620" s="127"/>
      <c r="F620" s="127"/>
      <c r="G620" s="131"/>
    </row>
    <row r="621" spans="1:7">
      <c r="A621" s="11"/>
      <c r="B621" s="12"/>
      <c r="C621" s="12"/>
      <c r="D621" s="131"/>
      <c r="E621" s="127"/>
      <c r="F621" s="127"/>
      <c r="G621" s="131"/>
    </row>
    <row r="622" spans="1:7">
      <c r="A622" s="11"/>
      <c r="B622" s="12"/>
      <c r="C622" s="12"/>
      <c r="D622" s="131"/>
      <c r="E622" s="127"/>
      <c r="F622" s="127"/>
      <c r="G622" s="131"/>
    </row>
    <row r="623" spans="1:7">
      <c r="A623" s="11"/>
      <c r="B623" s="12"/>
      <c r="C623" s="12"/>
      <c r="D623" s="131"/>
      <c r="E623" s="127"/>
      <c r="F623" s="127"/>
      <c r="G623" s="131"/>
    </row>
    <row r="624" spans="1:7">
      <c r="A624" s="11"/>
      <c r="B624" s="12"/>
      <c r="C624" s="12"/>
      <c r="D624" s="131"/>
      <c r="E624" s="127"/>
      <c r="F624" s="127"/>
      <c r="G624" s="131"/>
    </row>
    <row r="625" spans="1:7">
      <c r="A625" s="11"/>
      <c r="B625" s="12"/>
      <c r="C625" s="12"/>
      <c r="D625" s="131"/>
      <c r="E625" s="127"/>
      <c r="F625" s="127"/>
      <c r="G625" s="131"/>
    </row>
    <row r="626" spans="1:7">
      <c r="A626" s="11"/>
      <c r="B626" s="12"/>
      <c r="C626" s="12"/>
      <c r="D626" s="131"/>
      <c r="E626" s="127"/>
      <c r="F626" s="127"/>
      <c r="G626" s="131"/>
    </row>
    <row r="627" spans="1:7">
      <c r="A627" s="11"/>
      <c r="B627" s="12"/>
      <c r="C627" s="12"/>
      <c r="D627" s="131"/>
      <c r="E627" s="127"/>
      <c r="F627" s="127"/>
      <c r="G627" s="131"/>
    </row>
    <row r="628" spans="1:7">
      <c r="A628" s="11"/>
      <c r="B628" s="12"/>
      <c r="C628" s="12"/>
      <c r="D628" s="131"/>
      <c r="E628" s="127"/>
      <c r="F628" s="127"/>
      <c r="G628" s="131"/>
    </row>
    <row r="629" spans="1:7">
      <c r="A629" s="11"/>
      <c r="B629" s="12"/>
      <c r="C629" s="12"/>
      <c r="D629" s="131"/>
      <c r="E629" s="127"/>
      <c r="F629" s="127"/>
      <c r="G629" s="131"/>
    </row>
    <row r="630" spans="1:7">
      <c r="A630" s="11"/>
      <c r="B630" s="12"/>
      <c r="C630" s="12"/>
      <c r="D630" s="131"/>
      <c r="E630" s="127"/>
      <c r="F630" s="127"/>
      <c r="G630" s="131"/>
    </row>
    <row r="631" spans="1:7">
      <c r="A631" s="11"/>
      <c r="B631" s="12"/>
      <c r="C631" s="12"/>
      <c r="D631" s="131"/>
      <c r="E631" s="127"/>
      <c r="F631" s="127"/>
      <c r="G631" s="131"/>
    </row>
    <row r="632" spans="1:7">
      <c r="A632" s="11"/>
      <c r="B632" s="12"/>
      <c r="C632" s="12"/>
      <c r="D632" s="131"/>
      <c r="E632" s="127"/>
      <c r="F632" s="127"/>
      <c r="G632" s="131"/>
    </row>
    <row r="633" spans="1:7">
      <c r="A633" s="11"/>
      <c r="B633" s="12"/>
      <c r="C633" s="12"/>
      <c r="D633" s="131"/>
      <c r="E633" s="127"/>
      <c r="F633" s="127"/>
      <c r="G633" s="131"/>
    </row>
    <row r="634" spans="1:7">
      <c r="A634" s="11"/>
      <c r="B634" s="12"/>
      <c r="C634" s="12"/>
      <c r="D634" s="131"/>
      <c r="E634" s="127"/>
      <c r="F634" s="127"/>
      <c r="G634" s="131"/>
    </row>
    <row r="635" spans="1:7">
      <c r="A635" s="11"/>
      <c r="B635" s="12"/>
      <c r="C635" s="12"/>
      <c r="D635" s="131"/>
      <c r="E635" s="127"/>
      <c r="F635" s="127"/>
      <c r="G635" s="131"/>
    </row>
    <row r="636" spans="1:7">
      <c r="A636" s="11"/>
      <c r="B636" s="12"/>
      <c r="C636" s="12"/>
      <c r="D636" s="131"/>
      <c r="E636" s="127"/>
      <c r="F636" s="127"/>
      <c r="G636" s="131"/>
    </row>
    <row r="637" spans="1:7">
      <c r="A637" s="11"/>
      <c r="B637" s="12"/>
      <c r="C637" s="12"/>
      <c r="D637" s="131"/>
      <c r="E637" s="127"/>
      <c r="F637" s="127"/>
      <c r="G637" s="131"/>
    </row>
    <row r="638" spans="1:7">
      <c r="A638" s="11"/>
      <c r="B638" s="12"/>
      <c r="C638" s="12"/>
      <c r="D638" s="131"/>
      <c r="E638" s="127"/>
      <c r="F638" s="127"/>
      <c r="G638" s="131"/>
    </row>
    <row r="639" spans="1:7">
      <c r="A639" s="11"/>
      <c r="B639" s="12"/>
      <c r="C639" s="12"/>
      <c r="D639" s="131"/>
      <c r="E639" s="127"/>
      <c r="F639" s="127"/>
      <c r="G639" s="131"/>
    </row>
    <row r="640" spans="1:7">
      <c r="A640" s="11"/>
      <c r="B640" s="12"/>
      <c r="C640" s="12"/>
      <c r="D640" s="131"/>
      <c r="E640" s="127"/>
      <c r="F640" s="127"/>
      <c r="G640" s="131"/>
    </row>
    <row r="641" spans="1:7">
      <c r="A641" s="11"/>
      <c r="B641" s="12"/>
      <c r="C641" s="12"/>
      <c r="D641" s="131"/>
      <c r="E641" s="127"/>
      <c r="F641" s="127"/>
      <c r="G641" s="131"/>
    </row>
    <row r="642" spans="1:7">
      <c r="A642" s="11"/>
      <c r="B642" s="12"/>
      <c r="C642" s="12"/>
      <c r="D642" s="131"/>
      <c r="E642" s="127"/>
      <c r="F642" s="127"/>
      <c r="G642" s="131"/>
    </row>
    <row r="643" spans="1:7">
      <c r="A643" s="11"/>
      <c r="B643" s="12"/>
      <c r="C643" s="12"/>
      <c r="D643" s="131"/>
      <c r="E643" s="127"/>
      <c r="F643" s="127"/>
      <c r="G643" s="131"/>
    </row>
    <row r="644" spans="1:7">
      <c r="A644" s="11"/>
      <c r="B644" s="12"/>
      <c r="C644" s="12"/>
      <c r="D644" s="131"/>
      <c r="E644" s="127"/>
      <c r="F644" s="127"/>
      <c r="G644" s="131"/>
    </row>
    <row r="645" spans="1:7">
      <c r="A645" s="11"/>
      <c r="B645" s="12"/>
      <c r="C645" s="12"/>
      <c r="D645" s="131"/>
      <c r="E645" s="127"/>
      <c r="F645" s="127"/>
      <c r="G645" s="131"/>
    </row>
    <row r="646" spans="1:7">
      <c r="A646" s="11"/>
      <c r="B646" s="12"/>
      <c r="C646" s="12"/>
      <c r="D646" s="131"/>
      <c r="E646" s="127"/>
      <c r="F646" s="127"/>
      <c r="G646" s="131"/>
    </row>
    <row r="647" spans="1:7">
      <c r="A647" s="11"/>
      <c r="B647" s="12"/>
      <c r="C647" s="12"/>
      <c r="D647" s="131"/>
      <c r="E647" s="127"/>
      <c r="F647" s="127"/>
      <c r="G647" s="131"/>
    </row>
    <row r="648" spans="1:7">
      <c r="A648" s="11"/>
      <c r="B648" s="12"/>
      <c r="C648" s="12"/>
      <c r="D648" s="131"/>
      <c r="E648" s="127"/>
      <c r="F648" s="127"/>
      <c r="G648" s="131"/>
    </row>
    <row r="649" spans="1:7">
      <c r="A649" s="11"/>
      <c r="B649" s="12"/>
      <c r="C649" s="12"/>
      <c r="D649" s="131"/>
      <c r="E649" s="127"/>
      <c r="F649" s="127"/>
      <c r="G649" s="131"/>
    </row>
    <row r="650" spans="1:7">
      <c r="A650" s="11"/>
      <c r="B650" s="12"/>
      <c r="C650" s="12"/>
      <c r="D650" s="131"/>
      <c r="E650" s="127"/>
      <c r="F650" s="127"/>
      <c r="G650" s="131"/>
    </row>
    <row r="651" spans="1:7">
      <c r="A651" s="11"/>
      <c r="B651" s="12"/>
      <c r="C651" s="12"/>
      <c r="D651" s="131"/>
      <c r="E651" s="127"/>
      <c r="F651" s="127"/>
      <c r="G651" s="131"/>
    </row>
    <row r="652" spans="1:7">
      <c r="A652" s="11"/>
      <c r="B652" s="12"/>
      <c r="C652" s="12"/>
      <c r="D652" s="131"/>
      <c r="E652" s="127"/>
      <c r="F652" s="127"/>
      <c r="G652" s="131"/>
    </row>
    <row r="653" spans="1:7">
      <c r="A653" s="11"/>
      <c r="B653" s="12"/>
      <c r="C653" s="12"/>
      <c r="D653" s="131"/>
      <c r="E653" s="127"/>
      <c r="F653" s="127"/>
      <c r="G653" s="131"/>
    </row>
    <row r="654" spans="1:7">
      <c r="A654" s="11"/>
      <c r="B654" s="12"/>
      <c r="C654" s="12"/>
      <c r="D654" s="131"/>
      <c r="E654" s="127"/>
      <c r="F654" s="127"/>
      <c r="G654" s="131"/>
    </row>
    <row r="655" spans="1:7">
      <c r="A655" s="11"/>
      <c r="B655" s="12"/>
      <c r="C655" s="12"/>
      <c r="D655" s="131"/>
      <c r="E655" s="127"/>
      <c r="F655" s="127"/>
      <c r="G655" s="131"/>
    </row>
    <row r="656" spans="1:7">
      <c r="A656" s="11"/>
      <c r="B656" s="12"/>
      <c r="C656" s="12"/>
      <c r="D656" s="131"/>
      <c r="E656" s="127"/>
      <c r="F656" s="127"/>
      <c r="G656" s="131"/>
    </row>
    <row r="657" spans="1:7">
      <c r="A657" s="11"/>
      <c r="B657" s="12"/>
      <c r="C657" s="12"/>
      <c r="D657" s="131"/>
      <c r="E657" s="127"/>
      <c r="F657" s="127"/>
      <c r="G657" s="131"/>
    </row>
    <row r="658" spans="1:7">
      <c r="A658" s="11"/>
      <c r="B658" s="12"/>
      <c r="C658" s="12"/>
      <c r="D658" s="131"/>
      <c r="E658" s="127"/>
      <c r="F658" s="127"/>
      <c r="G658" s="131"/>
    </row>
    <row r="659" spans="1:7">
      <c r="A659" s="11"/>
      <c r="B659" s="12"/>
      <c r="C659" s="12"/>
      <c r="D659" s="131"/>
      <c r="E659" s="127"/>
      <c r="F659" s="127"/>
      <c r="G659" s="131"/>
    </row>
    <row r="660" spans="1:7">
      <c r="A660" s="11"/>
      <c r="B660" s="12"/>
      <c r="C660" s="12"/>
      <c r="D660" s="131"/>
      <c r="E660" s="127"/>
      <c r="F660" s="127"/>
      <c r="G660" s="131"/>
    </row>
    <row r="661" spans="1:7">
      <c r="A661" s="11"/>
      <c r="B661" s="12"/>
      <c r="C661" s="12"/>
      <c r="D661" s="131"/>
      <c r="E661" s="127"/>
      <c r="F661" s="127"/>
      <c r="G661" s="131"/>
    </row>
    <row r="662" spans="1:7">
      <c r="A662" s="11"/>
      <c r="B662" s="12"/>
      <c r="C662" s="12"/>
      <c r="D662" s="131"/>
      <c r="E662" s="127"/>
      <c r="F662" s="127"/>
      <c r="G662" s="131"/>
    </row>
    <row r="663" spans="1:7">
      <c r="A663" s="11"/>
      <c r="B663" s="12"/>
      <c r="C663" s="12"/>
      <c r="D663" s="131"/>
      <c r="E663" s="127"/>
      <c r="F663" s="127"/>
      <c r="G663" s="131"/>
    </row>
    <row r="664" spans="1:7">
      <c r="A664" s="11"/>
      <c r="B664" s="12"/>
      <c r="C664" s="12"/>
      <c r="D664" s="131"/>
      <c r="E664" s="127"/>
      <c r="F664" s="127"/>
      <c r="G664" s="131"/>
    </row>
    <row r="665" spans="1:7">
      <c r="A665" s="11"/>
      <c r="B665" s="12"/>
      <c r="C665" s="12"/>
      <c r="D665" s="131"/>
      <c r="E665" s="127"/>
      <c r="F665" s="127"/>
      <c r="G665" s="131"/>
    </row>
    <row r="666" spans="1:7">
      <c r="A666" s="11"/>
      <c r="B666" s="12"/>
      <c r="C666" s="12"/>
      <c r="D666" s="131"/>
      <c r="E666" s="127"/>
      <c r="F666" s="127"/>
      <c r="G666" s="131"/>
    </row>
    <row r="667" spans="1:7">
      <c r="A667" s="11"/>
      <c r="B667" s="12"/>
      <c r="C667" s="12"/>
      <c r="D667" s="131"/>
      <c r="E667" s="127"/>
      <c r="F667" s="127"/>
      <c r="G667" s="131"/>
    </row>
    <row r="668" spans="1:7">
      <c r="A668" s="11"/>
      <c r="B668" s="12"/>
      <c r="C668" s="12"/>
      <c r="D668" s="131"/>
      <c r="E668" s="127"/>
      <c r="F668" s="127"/>
      <c r="G668" s="131"/>
    </row>
    <row r="669" spans="1:7">
      <c r="A669" s="11"/>
      <c r="B669" s="12"/>
      <c r="C669" s="12"/>
      <c r="D669" s="131"/>
      <c r="E669" s="127"/>
      <c r="F669" s="127"/>
      <c r="G669" s="131"/>
    </row>
    <row r="670" spans="1:7">
      <c r="A670" s="11"/>
      <c r="B670" s="12"/>
      <c r="C670" s="12"/>
      <c r="D670" s="131"/>
      <c r="E670" s="127"/>
      <c r="F670" s="127"/>
      <c r="G670" s="131"/>
    </row>
    <row r="671" spans="1:7">
      <c r="A671" s="11"/>
      <c r="B671" s="12"/>
      <c r="C671" s="12"/>
      <c r="D671" s="131"/>
      <c r="E671" s="127"/>
      <c r="F671" s="127"/>
      <c r="G671" s="131"/>
    </row>
    <row r="672" spans="1:7">
      <c r="A672" s="11"/>
      <c r="B672" s="12"/>
      <c r="C672" s="12"/>
      <c r="D672" s="131"/>
      <c r="E672" s="127"/>
      <c r="F672" s="127"/>
      <c r="G672" s="131"/>
    </row>
    <row r="673" spans="1:7">
      <c r="A673" s="11"/>
      <c r="B673" s="12"/>
      <c r="C673" s="12"/>
      <c r="D673" s="131"/>
      <c r="E673" s="127"/>
      <c r="F673" s="127"/>
      <c r="G673" s="131"/>
    </row>
    <row r="674" spans="1:7">
      <c r="A674" s="11"/>
      <c r="B674" s="12"/>
      <c r="C674" s="12"/>
      <c r="D674" s="131"/>
      <c r="E674" s="127"/>
      <c r="F674" s="127"/>
      <c r="G674" s="131"/>
    </row>
    <row r="675" spans="1:7">
      <c r="A675" s="11"/>
      <c r="B675" s="12"/>
      <c r="C675" s="12"/>
      <c r="D675" s="131"/>
      <c r="E675" s="127"/>
      <c r="F675" s="127"/>
      <c r="G675" s="131"/>
    </row>
    <row r="676" spans="1:7">
      <c r="A676" s="11"/>
      <c r="B676" s="12"/>
      <c r="C676" s="12"/>
      <c r="D676" s="131"/>
      <c r="E676" s="127"/>
      <c r="F676" s="127"/>
      <c r="G676" s="131"/>
    </row>
    <row r="677" spans="1:7">
      <c r="A677" s="11"/>
      <c r="B677" s="12"/>
      <c r="C677" s="12"/>
      <c r="D677" s="131"/>
      <c r="E677" s="127"/>
      <c r="F677" s="127"/>
      <c r="G677" s="131"/>
    </row>
    <row r="678" spans="1:7">
      <c r="A678" s="11"/>
      <c r="B678" s="12"/>
      <c r="C678" s="12"/>
      <c r="D678" s="131"/>
      <c r="E678" s="127"/>
      <c r="F678" s="127"/>
      <c r="G678" s="131"/>
    </row>
    <row r="679" spans="1:7">
      <c r="A679" s="11"/>
      <c r="B679" s="12"/>
      <c r="C679" s="12"/>
      <c r="D679" s="131"/>
      <c r="E679" s="127"/>
      <c r="F679" s="127"/>
      <c r="G679" s="131"/>
    </row>
    <row r="680" spans="1:7">
      <c r="A680" s="11"/>
      <c r="B680" s="12"/>
      <c r="C680" s="12"/>
      <c r="D680" s="131"/>
      <c r="E680" s="127"/>
      <c r="F680" s="127"/>
      <c r="G680" s="131"/>
    </row>
    <row r="681" spans="1:7">
      <c r="A681" s="11"/>
      <c r="B681" s="12"/>
      <c r="C681" s="12"/>
      <c r="D681" s="131"/>
      <c r="E681" s="127"/>
      <c r="F681" s="127"/>
      <c r="G681" s="131"/>
    </row>
    <row r="682" spans="1:7">
      <c r="A682" s="11"/>
      <c r="B682" s="12"/>
      <c r="C682" s="12"/>
      <c r="D682" s="131"/>
      <c r="E682" s="127"/>
      <c r="F682" s="127"/>
      <c r="G682" s="131"/>
    </row>
    <row r="683" spans="1:7">
      <c r="A683" s="11"/>
      <c r="B683" s="12"/>
      <c r="C683" s="12"/>
      <c r="D683" s="131"/>
      <c r="E683" s="127"/>
      <c r="F683" s="127"/>
      <c r="G683" s="131"/>
    </row>
    <row r="684" spans="1:7">
      <c r="A684" s="11"/>
      <c r="B684" s="12"/>
      <c r="C684" s="12"/>
      <c r="D684" s="131"/>
      <c r="E684" s="127"/>
      <c r="F684" s="127"/>
      <c r="G684" s="131"/>
    </row>
    <row r="685" spans="1:7">
      <c r="A685" s="11"/>
      <c r="B685" s="12"/>
      <c r="C685" s="12"/>
      <c r="D685" s="131"/>
      <c r="E685" s="127"/>
      <c r="F685" s="127"/>
      <c r="G685" s="131"/>
    </row>
    <row r="686" spans="1:7">
      <c r="A686" s="11"/>
      <c r="B686" s="12"/>
      <c r="C686" s="12"/>
      <c r="D686" s="131"/>
      <c r="E686" s="127"/>
      <c r="F686" s="127"/>
      <c r="G686" s="131"/>
    </row>
    <row r="687" spans="1:7">
      <c r="A687" s="11"/>
      <c r="B687" s="12"/>
      <c r="C687" s="12"/>
      <c r="D687" s="131"/>
      <c r="E687" s="127"/>
      <c r="F687" s="127"/>
      <c r="G687" s="131"/>
    </row>
    <row r="688" spans="1:7">
      <c r="A688" s="11"/>
      <c r="B688" s="12"/>
      <c r="C688" s="12"/>
      <c r="D688" s="131"/>
      <c r="E688" s="127"/>
      <c r="F688" s="127"/>
      <c r="G688" s="131"/>
    </row>
    <row r="689" spans="1:7">
      <c r="A689" s="11"/>
      <c r="B689" s="12"/>
      <c r="C689" s="12"/>
      <c r="D689" s="131"/>
      <c r="E689" s="127"/>
      <c r="F689" s="127"/>
      <c r="G689" s="131"/>
    </row>
    <row r="690" spans="1:7">
      <c r="A690" s="11"/>
      <c r="B690" s="12"/>
      <c r="C690" s="12"/>
      <c r="D690" s="131"/>
      <c r="E690" s="127"/>
      <c r="F690" s="127"/>
      <c r="G690" s="131"/>
    </row>
    <row r="691" spans="1:7">
      <c r="A691" s="11"/>
      <c r="B691" s="12"/>
      <c r="C691" s="12"/>
      <c r="D691" s="131"/>
      <c r="E691" s="127"/>
      <c r="F691" s="127"/>
      <c r="G691" s="131"/>
    </row>
    <row r="692" spans="1:7">
      <c r="A692" s="11"/>
      <c r="B692" s="12"/>
      <c r="C692" s="12"/>
      <c r="D692" s="131"/>
      <c r="E692" s="127"/>
      <c r="F692" s="127"/>
      <c r="G692" s="131"/>
    </row>
    <row r="693" spans="1:7">
      <c r="A693" s="11"/>
      <c r="B693" s="12"/>
      <c r="C693" s="12"/>
      <c r="D693" s="131"/>
      <c r="E693" s="127"/>
      <c r="F693" s="127"/>
      <c r="G693" s="131"/>
    </row>
    <row r="694" spans="1:7">
      <c r="A694" s="11"/>
      <c r="B694" s="12"/>
      <c r="C694" s="12"/>
      <c r="D694" s="131"/>
      <c r="E694" s="127"/>
      <c r="F694" s="127"/>
      <c r="G694" s="131"/>
    </row>
    <row r="695" spans="1:7">
      <c r="A695" s="11"/>
      <c r="B695" s="12"/>
      <c r="C695" s="12"/>
      <c r="D695" s="131"/>
      <c r="E695" s="127"/>
      <c r="F695" s="127"/>
      <c r="G695" s="131"/>
    </row>
    <row r="696" spans="1:7">
      <c r="A696" s="11"/>
      <c r="B696" s="12"/>
      <c r="C696" s="12"/>
      <c r="D696" s="131"/>
      <c r="E696" s="127"/>
      <c r="F696" s="127"/>
      <c r="G696" s="131"/>
    </row>
    <row r="697" spans="1:7">
      <c r="A697" s="11"/>
      <c r="B697" s="12"/>
      <c r="C697" s="12"/>
      <c r="D697" s="131"/>
      <c r="E697" s="127"/>
      <c r="F697" s="127"/>
      <c r="G697" s="131"/>
    </row>
    <row r="698" spans="1:7">
      <c r="A698" s="11"/>
      <c r="B698" s="12"/>
      <c r="C698" s="12"/>
      <c r="D698" s="131"/>
      <c r="E698" s="127"/>
      <c r="F698" s="127"/>
      <c r="G698" s="131"/>
    </row>
    <row r="699" spans="1:7">
      <c r="A699" s="11"/>
      <c r="B699" s="12"/>
      <c r="C699" s="12"/>
      <c r="D699" s="131"/>
      <c r="E699" s="127"/>
      <c r="F699" s="127"/>
      <c r="G699" s="131"/>
    </row>
    <row r="700" spans="1:7">
      <c r="A700" s="11"/>
      <c r="B700" s="12"/>
      <c r="C700" s="12"/>
      <c r="D700" s="131"/>
      <c r="E700" s="127"/>
      <c r="F700" s="127"/>
      <c r="G700" s="131"/>
    </row>
    <row r="701" spans="1:7">
      <c r="A701" s="11"/>
      <c r="B701" s="12"/>
      <c r="C701" s="12"/>
      <c r="D701" s="131"/>
      <c r="E701" s="127"/>
      <c r="F701" s="127"/>
      <c r="G701" s="131"/>
    </row>
    <row r="702" spans="1:7">
      <c r="A702" s="11"/>
      <c r="B702" s="12"/>
      <c r="C702" s="12"/>
      <c r="D702" s="131"/>
      <c r="E702" s="127"/>
      <c r="F702" s="127"/>
      <c r="G702" s="131"/>
    </row>
    <row r="703" spans="1:7">
      <c r="A703" s="11"/>
      <c r="B703" s="12"/>
      <c r="C703" s="12"/>
      <c r="D703" s="131"/>
      <c r="E703" s="127"/>
      <c r="F703" s="127"/>
      <c r="G703" s="131"/>
    </row>
    <row r="704" spans="1:7">
      <c r="A704" s="11"/>
      <c r="B704" s="12"/>
      <c r="C704" s="12"/>
      <c r="D704" s="131"/>
      <c r="E704" s="127"/>
      <c r="F704" s="127"/>
      <c r="G704" s="131"/>
    </row>
    <row r="705" spans="1:7">
      <c r="A705" s="11"/>
      <c r="B705" s="12"/>
      <c r="C705" s="12"/>
      <c r="D705" s="131"/>
      <c r="E705" s="127"/>
      <c r="F705" s="127"/>
      <c r="G705" s="131"/>
    </row>
    <row r="706" spans="1:7">
      <c r="A706" s="11"/>
      <c r="B706" s="12"/>
      <c r="C706" s="12"/>
      <c r="D706" s="131"/>
      <c r="E706" s="127"/>
      <c r="F706" s="127"/>
      <c r="G706" s="131"/>
    </row>
    <row r="707" spans="1:7">
      <c r="A707" s="11"/>
      <c r="B707" s="12"/>
      <c r="C707" s="12"/>
      <c r="D707" s="131"/>
      <c r="E707" s="127"/>
      <c r="F707" s="127"/>
      <c r="G707" s="131"/>
    </row>
    <row r="708" spans="1:7">
      <c r="A708" s="11"/>
      <c r="B708" s="12"/>
      <c r="C708" s="12"/>
      <c r="D708" s="131"/>
      <c r="E708" s="127"/>
      <c r="F708" s="127"/>
      <c r="G708" s="131"/>
    </row>
    <row r="709" spans="1:7">
      <c r="A709" s="11"/>
      <c r="B709" s="12"/>
      <c r="C709" s="12"/>
      <c r="D709" s="131"/>
      <c r="E709" s="127"/>
      <c r="F709" s="127"/>
      <c r="G709" s="131"/>
    </row>
    <row r="710" spans="1:7">
      <c r="A710" s="11"/>
      <c r="B710" s="12"/>
      <c r="C710" s="12"/>
      <c r="D710" s="131"/>
      <c r="E710" s="127"/>
      <c r="F710" s="127"/>
      <c r="G710" s="131"/>
    </row>
    <row r="711" spans="1:7">
      <c r="A711" s="11"/>
      <c r="B711" s="12"/>
      <c r="C711" s="12"/>
      <c r="D711" s="131"/>
      <c r="E711" s="127"/>
      <c r="F711" s="127"/>
      <c r="G711" s="131"/>
    </row>
    <row r="712" spans="1:7">
      <c r="A712" s="11"/>
      <c r="B712" s="12"/>
      <c r="C712" s="12"/>
      <c r="D712" s="131"/>
      <c r="E712" s="127"/>
      <c r="F712" s="127"/>
      <c r="G712" s="131"/>
    </row>
    <row r="713" spans="1:7">
      <c r="A713" s="11"/>
      <c r="B713" s="12"/>
      <c r="C713" s="12"/>
      <c r="D713" s="131"/>
      <c r="E713" s="127"/>
      <c r="F713" s="127"/>
      <c r="G713" s="131"/>
    </row>
    <row r="714" spans="1:7">
      <c r="A714" s="11"/>
      <c r="B714" s="12"/>
      <c r="C714" s="12"/>
      <c r="D714" s="131"/>
      <c r="E714" s="127"/>
      <c r="F714" s="127"/>
      <c r="G714" s="131"/>
    </row>
    <row r="715" spans="1:7">
      <c r="A715" s="11"/>
      <c r="B715" s="12"/>
      <c r="C715" s="12"/>
      <c r="D715" s="131"/>
      <c r="E715" s="127"/>
      <c r="F715" s="127"/>
      <c r="G715" s="131"/>
    </row>
    <row r="716" spans="1:7">
      <c r="A716" s="11"/>
      <c r="B716" s="12"/>
      <c r="C716" s="12"/>
      <c r="D716" s="131"/>
      <c r="E716" s="127"/>
      <c r="F716" s="127"/>
      <c r="G716" s="131"/>
    </row>
    <row r="717" spans="1:7">
      <c r="A717" s="11"/>
      <c r="B717" s="12"/>
      <c r="C717" s="12"/>
      <c r="D717" s="131"/>
      <c r="E717" s="127"/>
      <c r="F717" s="127"/>
      <c r="G717" s="131"/>
    </row>
    <row r="718" spans="1:7">
      <c r="A718" s="11"/>
      <c r="B718" s="12"/>
      <c r="C718" s="12"/>
      <c r="D718" s="131"/>
      <c r="E718" s="127"/>
      <c r="F718" s="127"/>
      <c r="G718" s="131"/>
    </row>
    <row r="719" spans="1:7">
      <c r="A719" s="11"/>
      <c r="B719" s="12"/>
      <c r="C719" s="12"/>
      <c r="D719" s="131"/>
      <c r="E719" s="127"/>
      <c r="F719" s="127"/>
      <c r="G719" s="131"/>
    </row>
    <row r="720" spans="1:7">
      <c r="A720" s="11"/>
      <c r="B720" s="12"/>
      <c r="C720" s="12"/>
      <c r="D720" s="131"/>
      <c r="E720" s="127"/>
      <c r="F720" s="127"/>
      <c r="G720" s="131"/>
    </row>
    <row r="721" spans="1:7">
      <c r="A721" s="11"/>
      <c r="B721" s="12"/>
      <c r="C721" s="12"/>
      <c r="D721" s="131"/>
      <c r="E721" s="127"/>
      <c r="F721" s="127"/>
      <c r="G721" s="131"/>
    </row>
    <row r="722" spans="1:7">
      <c r="A722" s="11"/>
      <c r="B722" s="12"/>
      <c r="C722" s="12"/>
      <c r="D722" s="131"/>
      <c r="E722" s="127"/>
      <c r="F722" s="127"/>
      <c r="G722" s="131"/>
    </row>
    <row r="723" spans="1:7">
      <c r="A723" s="11"/>
      <c r="B723" s="12"/>
      <c r="C723" s="12"/>
      <c r="D723" s="131"/>
      <c r="E723" s="127"/>
      <c r="F723" s="127"/>
      <c r="G723" s="131"/>
    </row>
    <row r="724" spans="1:7">
      <c r="A724" s="11"/>
      <c r="B724" s="12"/>
      <c r="C724" s="12"/>
      <c r="D724" s="131"/>
      <c r="E724" s="127"/>
      <c r="F724" s="127"/>
      <c r="G724" s="131"/>
    </row>
    <row r="725" spans="1:7">
      <c r="A725" s="11"/>
      <c r="B725" s="12"/>
      <c r="C725" s="12"/>
      <c r="D725" s="131"/>
      <c r="E725" s="127"/>
      <c r="F725" s="127"/>
      <c r="G725" s="131"/>
    </row>
    <row r="726" spans="1:7">
      <c r="A726" s="11"/>
      <c r="B726" s="12"/>
      <c r="C726" s="12"/>
      <c r="D726" s="131"/>
      <c r="E726" s="127"/>
      <c r="F726" s="127"/>
      <c r="G726" s="131"/>
    </row>
    <row r="727" spans="1:7">
      <c r="A727" s="11"/>
      <c r="B727" s="12"/>
      <c r="C727" s="12"/>
      <c r="D727" s="131"/>
      <c r="E727" s="127"/>
      <c r="F727" s="127"/>
      <c r="G727" s="131"/>
    </row>
    <row r="728" spans="1:7">
      <c r="A728" s="11"/>
      <c r="B728" s="12"/>
      <c r="C728" s="12"/>
      <c r="D728" s="131"/>
      <c r="E728" s="127"/>
      <c r="F728" s="127"/>
      <c r="G728" s="131"/>
    </row>
    <row r="729" spans="1:7">
      <c r="A729" s="11"/>
      <c r="B729" s="12"/>
      <c r="C729" s="12"/>
      <c r="D729" s="131"/>
      <c r="E729" s="127"/>
      <c r="F729" s="127"/>
      <c r="G729" s="131"/>
    </row>
    <row r="730" spans="1:7">
      <c r="A730" s="11"/>
      <c r="B730" s="12"/>
      <c r="C730" s="12"/>
      <c r="D730" s="131"/>
      <c r="E730" s="127"/>
      <c r="F730" s="127"/>
      <c r="G730" s="131"/>
    </row>
    <row r="731" spans="1:7">
      <c r="A731" s="11"/>
      <c r="B731" s="12"/>
      <c r="C731" s="12"/>
      <c r="D731" s="131"/>
      <c r="E731" s="127"/>
      <c r="F731" s="127"/>
      <c r="G731" s="131"/>
    </row>
    <row r="732" spans="1:7">
      <c r="A732" s="11"/>
      <c r="B732" s="12"/>
      <c r="C732" s="12"/>
      <c r="D732" s="131"/>
      <c r="E732" s="127"/>
      <c r="F732" s="127"/>
      <c r="G732" s="131"/>
    </row>
    <row r="733" spans="1:7">
      <c r="A733" s="11"/>
      <c r="B733" s="12"/>
      <c r="C733" s="12"/>
      <c r="D733" s="131"/>
      <c r="E733" s="127"/>
      <c r="F733" s="127"/>
      <c r="G733" s="131"/>
    </row>
    <row r="734" spans="1:7">
      <c r="A734" s="11"/>
      <c r="B734" s="12"/>
      <c r="C734" s="12"/>
      <c r="D734" s="131"/>
      <c r="E734" s="127"/>
      <c r="F734" s="127"/>
      <c r="G734" s="131"/>
    </row>
    <row r="735" spans="1:7">
      <c r="A735" s="11"/>
      <c r="B735" s="12"/>
      <c r="C735" s="12"/>
      <c r="D735" s="131"/>
      <c r="E735" s="127"/>
      <c r="F735" s="127"/>
      <c r="G735" s="131"/>
    </row>
    <row r="736" spans="1:7">
      <c r="A736" s="11"/>
      <c r="B736" s="12"/>
      <c r="C736" s="12"/>
      <c r="D736" s="131"/>
      <c r="E736" s="127"/>
      <c r="F736" s="127"/>
      <c r="G736" s="131"/>
    </row>
    <row r="737" spans="1:7">
      <c r="A737" s="11"/>
      <c r="B737" s="12"/>
      <c r="C737" s="12"/>
      <c r="D737" s="131"/>
      <c r="E737" s="127"/>
      <c r="F737" s="127"/>
      <c r="G737" s="131"/>
    </row>
    <row r="738" spans="1:7">
      <c r="A738" s="11"/>
      <c r="B738" s="12"/>
      <c r="C738" s="12"/>
      <c r="D738" s="131"/>
      <c r="E738" s="127"/>
      <c r="F738" s="127"/>
      <c r="G738" s="131"/>
    </row>
    <row r="739" spans="1:7">
      <c r="A739" s="11"/>
      <c r="B739" s="12"/>
      <c r="C739" s="12"/>
      <c r="D739" s="131"/>
      <c r="E739" s="127"/>
      <c r="F739" s="127"/>
      <c r="G739" s="131"/>
    </row>
    <row r="740" spans="1:7">
      <c r="A740" s="11"/>
      <c r="B740" s="12"/>
      <c r="C740" s="12"/>
      <c r="D740" s="131"/>
      <c r="E740" s="127"/>
      <c r="F740" s="127"/>
      <c r="G740" s="131"/>
    </row>
    <row r="741" spans="1:7">
      <c r="A741" s="11"/>
      <c r="B741" s="12"/>
      <c r="C741" s="12"/>
      <c r="D741" s="131"/>
      <c r="E741" s="127"/>
      <c r="F741" s="127"/>
      <c r="G741" s="131"/>
    </row>
    <row r="742" spans="1:7">
      <c r="A742" s="11"/>
      <c r="B742" s="12"/>
      <c r="C742" s="12"/>
      <c r="D742" s="131"/>
      <c r="E742" s="127"/>
      <c r="F742" s="127"/>
      <c r="G742" s="131"/>
    </row>
    <row r="743" spans="1:7">
      <c r="A743" s="11"/>
      <c r="B743" s="12"/>
      <c r="C743" s="12"/>
      <c r="D743" s="131"/>
      <c r="E743" s="127"/>
      <c r="F743" s="127"/>
      <c r="G743" s="131"/>
    </row>
    <row r="744" spans="1:7">
      <c r="A744" s="11"/>
      <c r="B744" s="12"/>
      <c r="C744" s="12"/>
      <c r="D744" s="131"/>
      <c r="E744" s="127"/>
      <c r="F744" s="127"/>
      <c r="G744" s="131"/>
    </row>
    <row r="745" spans="1:7">
      <c r="A745" s="11"/>
      <c r="B745" s="12"/>
      <c r="C745" s="12"/>
      <c r="D745" s="131"/>
      <c r="E745" s="127"/>
      <c r="F745" s="127"/>
      <c r="G745" s="131"/>
    </row>
    <row r="746" spans="1:7">
      <c r="A746" s="11"/>
      <c r="B746" s="12"/>
      <c r="C746" s="12"/>
      <c r="D746" s="131"/>
      <c r="E746" s="127"/>
      <c r="F746" s="127"/>
      <c r="G746" s="131"/>
    </row>
    <row r="747" spans="1:7">
      <c r="A747" s="11"/>
      <c r="B747" s="12"/>
      <c r="C747" s="12"/>
      <c r="D747" s="131"/>
      <c r="E747" s="127"/>
      <c r="F747" s="127"/>
      <c r="G747" s="131"/>
    </row>
    <row r="748" spans="1:7">
      <c r="A748" s="11"/>
      <c r="B748" s="12"/>
      <c r="C748" s="12"/>
      <c r="D748" s="131"/>
      <c r="E748" s="127"/>
      <c r="F748" s="127"/>
      <c r="G748" s="131"/>
    </row>
    <row r="749" spans="1:7">
      <c r="A749" s="11"/>
      <c r="B749" s="12"/>
      <c r="C749" s="12"/>
      <c r="D749" s="131"/>
      <c r="E749" s="127"/>
      <c r="F749" s="127"/>
      <c r="G749" s="131"/>
    </row>
    <row r="750" spans="1:7">
      <c r="A750" s="11"/>
      <c r="B750" s="12"/>
      <c r="C750" s="12"/>
      <c r="D750" s="131"/>
      <c r="E750" s="127"/>
      <c r="F750" s="127"/>
      <c r="G750" s="131"/>
    </row>
    <row r="751" spans="1:7">
      <c r="A751" s="11"/>
      <c r="B751" s="12"/>
      <c r="C751" s="12"/>
      <c r="D751" s="131"/>
      <c r="E751" s="127"/>
      <c r="F751" s="127"/>
      <c r="G751" s="131"/>
    </row>
    <row r="752" spans="1:7">
      <c r="A752" s="11"/>
      <c r="B752" s="12"/>
      <c r="C752" s="12"/>
      <c r="D752" s="131"/>
      <c r="E752" s="127"/>
      <c r="F752" s="127"/>
      <c r="G752" s="131"/>
    </row>
    <row r="753" spans="1:7">
      <c r="A753" s="11"/>
      <c r="B753" s="12"/>
      <c r="C753" s="12"/>
      <c r="D753" s="131"/>
      <c r="E753" s="127"/>
      <c r="F753" s="127"/>
      <c r="G753" s="131"/>
    </row>
    <row r="754" spans="1:7">
      <c r="A754" s="11"/>
      <c r="B754" s="12"/>
      <c r="C754" s="12"/>
      <c r="D754" s="131"/>
      <c r="E754" s="127"/>
      <c r="F754" s="127"/>
      <c r="G754" s="131"/>
    </row>
    <row r="755" spans="1:7">
      <c r="A755" s="11"/>
      <c r="B755" s="12"/>
      <c r="C755" s="12"/>
      <c r="D755" s="131"/>
      <c r="E755" s="127"/>
      <c r="F755" s="127"/>
      <c r="G755" s="131"/>
    </row>
    <row r="756" spans="1:7">
      <c r="A756" s="11"/>
      <c r="B756" s="12"/>
      <c r="C756" s="12"/>
      <c r="D756" s="131"/>
      <c r="E756" s="127"/>
      <c r="F756" s="127"/>
      <c r="G756" s="131"/>
    </row>
    <row r="757" spans="1:7">
      <c r="A757" s="11"/>
      <c r="B757" s="12"/>
      <c r="C757" s="12"/>
      <c r="D757" s="131"/>
      <c r="E757" s="127"/>
      <c r="F757" s="127"/>
      <c r="G757" s="131"/>
    </row>
    <row r="758" spans="1:7">
      <c r="A758" s="11"/>
      <c r="B758" s="12"/>
      <c r="C758" s="12"/>
      <c r="D758" s="131"/>
      <c r="E758" s="127"/>
      <c r="F758" s="127"/>
      <c r="G758" s="131"/>
    </row>
    <row r="759" spans="1:7">
      <c r="A759" s="11"/>
      <c r="B759" s="12"/>
      <c r="C759" s="12"/>
      <c r="D759" s="131"/>
      <c r="E759" s="127"/>
      <c r="F759" s="127"/>
      <c r="G759" s="131"/>
    </row>
    <row r="760" spans="1:7">
      <c r="A760" s="11"/>
      <c r="B760" s="12"/>
      <c r="C760" s="12"/>
      <c r="D760" s="131"/>
      <c r="E760" s="127"/>
      <c r="F760" s="127"/>
      <c r="G760" s="131"/>
    </row>
    <row r="761" spans="1:7">
      <c r="A761" s="11"/>
      <c r="B761" s="12"/>
      <c r="C761" s="12"/>
      <c r="D761" s="131"/>
      <c r="E761" s="127"/>
      <c r="F761" s="127"/>
      <c r="G761" s="131"/>
    </row>
    <row r="762" spans="1:7">
      <c r="A762" s="11"/>
      <c r="B762" s="12"/>
      <c r="C762" s="12"/>
      <c r="D762" s="131"/>
      <c r="E762" s="127"/>
      <c r="F762" s="127"/>
      <c r="G762" s="131"/>
    </row>
    <row r="763" spans="1:7">
      <c r="A763" s="11"/>
      <c r="B763" s="12"/>
      <c r="C763" s="12"/>
      <c r="D763" s="131"/>
      <c r="E763" s="127"/>
      <c r="F763" s="127"/>
      <c r="G763" s="131"/>
    </row>
    <row r="764" spans="1:7">
      <c r="A764" s="11"/>
      <c r="B764" s="12"/>
      <c r="C764" s="12"/>
      <c r="D764" s="131"/>
      <c r="E764" s="127"/>
      <c r="F764" s="127"/>
      <c r="G764" s="131"/>
    </row>
    <row r="765" spans="1:7">
      <c r="A765" s="11"/>
      <c r="B765" s="12"/>
      <c r="C765" s="12"/>
      <c r="D765" s="131"/>
      <c r="E765" s="127"/>
      <c r="F765" s="127"/>
      <c r="G765" s="131"/>
    </row>
    <row r="766" spans="1:7">
      <c r="A766" s="11"/>
      <c r="B766" s="12"/>
      <c r="C766" s="12"/>
      <c r="D766" s="131"/>
      <c r="E766" s="127"/>
      <c r="F766" s="127"/>
      <c r="G766" s="131"/>
    </row>
    <row r="767" spans="1:7">
      <c r="A767" s="11"/>
      <c r="B767" s="12"/>
      <c r="C767" s="12"/>
      <c r="D767" s="131"/>
      <c r="E767" s="127"/>
      <c r="F767" s="127"/>
      <c r="G767" s="131"/>
    </row>
    <row r="768" spans="1:7">
      <c r="A768" s="11"/>
      <c r="B768" s="12"/>
      <c r="C768" s="12"/>
      <c r="D768" s="131"/>
      <c r="E768" s="127"/>
      <c r="F768" s="127"/>
      <c r="G768" s="131"/>
    </row>
    <row r="769" spans="1:7">
      <c r="A769" s="11"/>
      <c r="B769" s="12"/>
      <c r="C769" s="12"/>
      <c r="D769" s="131"/>
      <c r="E769" s="127"/>
      <c r="F769" s="127"/>
      <c r="G769" s="131"/>
    </row>
    <row r="770" spans="1:7">
      <c r="A770" s="11"/>
      <c r="B770" s="12"/>
      <c r="C770" s="12"/>
      <c r="D770" s="131"/>
      <c r="E770" s="127"/>
      <c r="F770" s="127"/>
      <c r="G770" s="131"/>
    </row>
    <row r="771" spans="1:7">
      <c r="A771" s="11"/>
      <c r="B771" s="12"/>
      <c r="C771" s="12"/>
      <c r="D771" s="131"/>
      <c r="E771" s="127"/>
      <c r="F771" s="127"/>
      <c r="G771" s="131"/>
    </row>
    <row r="772" spans="1:7">
      <c r="A772" s="11"/>
      <c r="B772" s="12"/>
      <c r="C772" s="12"/>
      <c r="D772" s="131"/>
      <c r="E772" s="127"/>
      <c r="F772" s="127"/>
      <c r="G772" s="131"/>
    </row>
    <row r="773" spans="1:7">
      <c r="A773" s="11"/>
      <c r="B773" s="12"/>
      <c r="C773" s="12"/>
      <c r="D773" s="131"/>
      <c r="E773" s="127"/>
      <c r="F773" s="127"/>
      <c r="G773" s="131"/>
    </row>
    <row r="774" spans="1:7">
      <c r="A774" s="11"/>
      <c r="B774" s="12"/>
      <c r="C774" s="12"/>
      <c r="D774" s="131"/>
      <c r="E774" s="127"/>
      <c r="F774" s="127"/>
      <c r="G774" s="131"/>
    </row>
    <row r="775" spans="1:7">
      <c r="A775" s="11"/>
      <c r="B775" s="12"/>
      <c r="C775" s="12"/>
      <c r="D775" s="131"/>
      <c r="E775" s="127"/>
      <c r="F775" s="127"/>
      <c r="G775" s="131"/>
    </row>
    <row r="776" spans="1:7">
      <c r="A776" s="11"/>
      <c r="B776" s="12"/>
      <c r="C776" s="12"/>
      <c r="D776" s="131"/>
      <c r="E776" s="127"/>
      <c r="F776" s="127"/>
      <c r="G776" s="131"/>
    </row>
    <row r="777" spans="1:7">
      <c r="A777" s="11"/>
      <c r="B777" s="12"/>
      <c r="C777" s="12"/>
      <c r="D777" s="131"/>
      <c r="E777" s="127"/>
      <c r="F777" s="127"/>
      <c r="G777" s="131"/>
    </row>
    <row r="778" spans="1:7">
      <c r="A778" s="11"/>
      <c r="B778" s="12"/>
      <c r="C778" s="12"/>
      <c r="D778" s="131"/>
      <c r="E778" s="127"/>
      <c r="F778" s="127"/>
      <c r="G778" s="131"/>
    </row>
    <row r="779" spans="1:7">
      <c r="A779" s="11"/>
      <c r="B779" s="12"/>
      <c r="C779" s="12"/>
      <c r="D779" s="131"/>
      <c r="E779" s="127"/>
      <c r="F779" s="127"/>
      <c r="G779" s="131"/>
    </row>
    <row r="780" spans="1:7">
      <c r="A780" s="11"/>
      <c r="B780" s="12"/>
      <c r="C780" s="12"/>
      <c r="D780" s="131"/>
      <c r="E780" s="127"/>
      <c r="F780" s="127"/>
      <c r="G780" s="131"/>
    </row>
    <row r="781" spans="1:7">
      <c r="A781" s="11"/>
      <c r="B781" s="12"/>
      <c r="C781" s="12"/>
      <c r="D781" s="131"/>
      <c r="E781" s="127"/>
      <c r="F781" s="127"/>
      <c r="G781" s="131"/>
    </row>
    <row r="782" spans="1:7">
      <c r="A782" s="11"/>
      <c r="B782" s="12"/>
      <c r="C782" s="12"/>
      <c r="D782" s="131"/>
      <c r="E782" s="127"/>
      <c r="F782" s="127"/>
      <c r="G782" s="131"/>
    </row>
    <row r="783" spans="1:7">
      <c r="A783" s="11"/>
      <c r="B783" s="12"/>
      <c r="C783" s="12"/>
      <c r="D783" s="131"/>
      <c r="E783" s="127"/>
      <c r="F783" s="127"/>
      <c r="G783" s="131"/>
    </row>
    <row r="784" spans="1:7">
      <c r="A784" s="11"/>
      <c r="B784" s="12"/>
      <c r="C784" s="12"/>
      <c r="D784" s="131"/>
      <c r="E784" s="127"/>
      <c r="F784" s="127"/>
      <c r="G784" s="131"/>
    </row>
    <row r="785" spans="1:7">
      <c r="A785" s="11"/>
      <c r="B785" s="12"/>
      <c r="C785" s="12"/>
      <c r="D785" s="131"/>
      <c r="E785" s="127"/>
      <c r="F785" s="127"/>
      <c r="G785" s="131"/>
    </row>
    <row r="786" spans="1:7">
      <c r="A786" s="11"/>
      <c r="B786" s="12"/>
      <c r="C786" s="12"/>
      <c r="D786" s="131"/>
      <c r="E786" s="127"/>
      <c r="F786" s="127"/>
      <c r="G786" s="131"/>
    </row>
    <row r="787" spans="1:7">
      <c r="A787" s="11"/>
      <c r="B787" s="12"/>
      <c r="C787" s="12"/>
      <c r="D787" s="131"/>
      <c r="E787" s="127"/>
      <c r="F787" s="127"/>
      <c r="G787" s="131"/>
    </row>
    <row r="788" spans="1:7">
      <c r="A788" s="11"/>
      <c r="B788" s="12"/>
      <c r="C788" s="12"/>
      <c r="D788" s="131"/>
      <c r="E788" s="127"/>
      <c r="F788" s="127"/>
      <c r="G788" s="131"/>
    </row>
    <row r="789" spans="1:7">
      <c r="A789" s="11"/>
      <c r="B789" s="12"/>
      <c r="C789" s="12"/>
      <c r="D789" s="131"/>
      <c r="E789" s="127"/>
      <c r="F789" s="127"/>
      <c r="G789" s="131"/>
    </row>
    <row r="790" spans="1:7">
      <c r="A790" s="11"/>
      <c r="B790" s="12"/>
      <c r="C790" s="12"/>
      <c r="D790" s="131"/>
      <c r="E790" s="127"/>
      <c r="F790" s="127"/>
      <c r="G790" s="131"/>
    </row>
    <row r="791" spans="1:7">
      <c r="A791" s="11"/>
      <c r="B791" s="12"/>
      <c r="C791" s="12"/>
      <c r="D791" s="131"/>
      <c r="E791" s="127"/>
      <c r="F791" s="127"/>
      <c r="G791" s="131"/>
    </row>
    <row r="792" spans="1:7">
      <c r="A792" s="11"/>
      <c r="B792" s="12"/>
      <c r="C792" s="12"/>
      <c r="D792" s="131"/>
      <c r="E792" s="127"/>
      <c r="F792" s="127"/>
      <c r="G792" s="131"/>
    </row>
    <row r="793" spans="1:7">
      <c r="A793" s="11"/>
      <c r="B793" s="12"/>
      <c r="C793" s="12"/>
      <c r="D793" s="131"/>
      <c r="E793" s="127"/>
      <c r="F793" s="127"/>
      <c r="G793" s="131"/>
    </row>
    <row r="794" spans="1:7">
      <c r="A794" s="11"/>
      <c r="B794" s="12"/>
      <c r="C794" s="12"/>
      <c r="D794" s="131"/>
      <c r="E794" s="127"/>
      <c r="F794" s="127"/>
      <c r="G794" s="131"/>
    </row>
    <row r="795" spans="1:7">
      <c r="A795" s="11"/>
      <c r="B795" s="12"/>
      <c r="C795" s="12"/>
      <c r="D795" s="131"/>
      <c r="E795" s="127"/>
      <c r="F795" s="127"/>
      <c r="G795" s="131"/>
    </row>
    <row r="796" spans="1:7">
      <c r="A796" s="11"/>
      <c r="B796" s="12"/>
      <c r="C796" s="12"/>
      <c r="D796" s="131"/>
      <c r="E796" s="127"/>
      <c r="F796" s="127"/>
      <c r="G796" s="131"/>
    </row>
    <row r="797" spans="1:7">
      <c r="A797" s="11"/>
      <c r="B797" s="12"/>
      <c r="C797" s="12"/>
      <c r="D797" s="131"/>
      <c r="E797" s="127"/>
      <c r="F797" s="127"/>
      <c r="G797" s="131"/>
    </row>
    <row r="798" spans="1:7">
      <c r="A798" s="11"/>
      <c r="B798" s="12"/>
      <c r="C798" s="12"/>
      <c r="D798" s="131"/>
      <c r="E798" s="127"/>
      <c r="F798" s="127"/>
      <c r="G798" s="131"/>
    </row>
    <row r="799" spans="1:7">
      <c r="A799" s="11"/>
      <c r="B799" s="12"/>
      <c r="C799" s="12"/>
      <c r="D799" s="131"/>
      <c r="E799" s="127"/>
      <c r="F799" s="127"/>
      <c r="G799" s="131"/>
    </row>
    <row r="800" spans="1:7">
      <c r="A800" s="11"/>
      <c r="B800" s="12"/>
      <c r="C800" s="12"/>
      <c r="D800" s="131"/>
      <c r="E800" s="127"/>
      <c r="F800" s="127"/>
      <c r="G800" s="131"/>
    </row>
    <row r="801" spans="1:7">
      <c r="A801" s="11"/>
      <c r="B801" s="12"/>
      <c r="C801" s="12"/>
      <c r="D801" s="131"/>
      <c r="E801" s="127"/>
      <c r="F801" s="127"/>
      <c r="G801" s="131"/>
    </row>
    <row r="802" spans="1:7">
      <c r="A802" s="11"/>
      <c r="B802" s="12"/>
      <c r="C802" s="12"/>
      <c r="D802" s="131"/>
      <c r="E802" s="127"/>
      <c r="F802" s="127"/>
      <c r="G802" s="131"/>
    </row>
    <row r="803" spans="1:7">
      <c r="A803" s="11"/>
      <c r="B803" s="12"/>
      <c r="C803" s="12"/>
      <c r="D803" s="131"/>
      <c r="E803" s="127"/>
      <c r="F803" s="127"/>
      <c r="G803" s="131"/>
    </row>
    <row r="804" spans="1:7">
      <c r="A804" s="11"/>
      <c r="B804" s="12"/>
      <c r="C804" s="12"/>
      <c r="D804" s="131"/>
      <c r="E804" s="127"/>
      <c r="F804" s="127"/>
      <c r="G804" s="131"/>
    </row>
    <row r="805" spans="1:7">
      <c r="A805" s="11"/>
      <c r="B805" s="12"/>
      <c r="C805" s="12"/>
      <c r="D805" s="131"/>
      <c r="E805" s="127"/>
      <c r="F805" s="127"/>
      <c r="G805" s="131"/>
    </row>
    <row r="806" spans="1:7">
      <c r="A806" s="11"/>
      <c r="B806" s="12"/>
      <c r="C806" s="12"/>
      <c r="D806" s="131"/>
      <c r="E806" s="127"/>
      <c r="F806" s="127"/>
      <c r="G806" s="131"/>
    </row>
    <row r="807" spans="1:7">
      <c r="A807" s="11"/>
      <c r="B807" s="12"/>
      <c r="C807" s="12"/>
      <c r="D807" s="131"/>
      <c r="E807" s="127"/>
      <c r="F807" s="127"/>
      <c r="G807" s="131"/>
    </row>
    <row r="808" spans="1:7">
      <c r="A808" s="11"/>
      <c r="B808" s="12"/>
      <c r="C808" s="12"/>
      <c r="D808" s="131"/>
      <c r="E808" s="127"/>
      <c r="F808" s="127"/>
      <c r="G808" s="131"/>
    </row>
    <row r="809" spans="1:7">
      <c r="A809" s="11"/>
      <c r="B809" s="12"/>
      <c r="C809" s="12"/>
      <c r="D809" s="131"/>
      <c r="E809" s="127"/>
      <c r="F809" s="127"/>
      <c r="G809" s="131"/>
    </row>
    <row r="810" spans="1:7">
      <c r="A810" s="11"/>
      <c r="B810" s="12"/>
      <c r="C810" s="12"/>
      <c r="D810" s="131"/>
      <c r="E810" s="127"/>
      <c r="F810" s="127"/>
      <c r="G810" s="131"/>
    </row>
    <row r="811" spans="1:7">
      <c r="A811" s="11"/>
      <c r="B811" s="12"/>
      <c r="C811" s="12"/>
      <c r="D811" s="131"/>
      <c r="E811" s="127"/>
      <c r="F811" s="127"/>
      <c r="G811" s="131"/>
    </row>
    <row r="812" spans="1:7">
      <c r="A812" s="11"/>
      <c r="B812" s="12"/>
      <c r="C812" s="12"/>
      <c r="D812" s="131"/>
      <c r="E812" s="127"/>
      <c r="F812" s="127"/>
      <c r="G812" s="131"/>
    </row>
    <row r="813" spans="1:7">
      <c r="A813" s="11"/>
      <c r="B813" s="12"/>
      <c r="C813" s="12"/>
      <c r="D813" s="131"/>
      <c r="E813" s="127"/>
      <c r="F813" s="127"/>
      <c r="G813" s="131"/>
    </row>
    <row r="814" spans="1:7">
      <c r="A814" s="11"/>
      <c r="B814" s="12"/>
      <c r="C814" s="12"/>
      <c r="D814" s="131"/>
      <c r="E814" s="127"/>
      <c r="F814" s="127"/>
      <c r="G814" s="131"/>
    </row>
    <row r="815" spans="1:7">
      <c r="A815" s="11"/>
      <c r="B815" s="12"/>
      <c r="C815" s="12"/>
      <c r="D815" s="131"/>
      <c r="E815" s="127"/>
      <c r="F815" s="127"/>
      <c r="G815" s="131"/>
    </row>
    <row r="816" spans="1:7">
      <c r="A816" s="11"/>
      <c r="B816" s="12"/>
      <c r="C816" s="12"/>
      <c r="D816" s="131"/>
      <c r="E816" s="127"/>
      <c r="F816" s="127"/>
      <c r="G816" s="131"/>
    </row>
    <row r="817" spans="1:7">
      <c r="A817" s="11"/>
      <c r="B817" s="12"/>
      <c r="C817" s="12"/>
      <c r="D817" s="131"/>
      <c r="E817" s="127"/>
      <c r="F817" s="127"/>
      <c r="G817" s="131"/>
    </row>
    <row r="818" spans="1:7">
      <c r="A818" s="11"/>
      <c r="B818" s="12"/>
      <c r="C818" s="12"/>
      <c r="D818" s="131"/>
      <c r="E818" s="127"/>
      <c r="F818" s="127"/>
      <c r="G818" s="131"/>
    </row>
    <row r="819" spans="1:7">
      <c r="A819" s="11"/>
      <c r="B819" s="12"/>
      <c r="C819" s="12"/>
      <c r="D819" s="131"/>
      <c r="E819" s="127"/>
      <c r="F819" s="127"/>
      <c r="G819" s="131"/>
    </row>
    <row r="820" spans="1:7">
      <c r="A820" s="11"/>
      <c r="B820" s="12"/>
      <c r="C820" s="12"/>
      <c r="D820" s="131"/>
      <c r="E820" s="127"/>
      <c r="F820" s="127"/>
      <c r="G820" s="131"/>
    </row>
    <row r="821" spans="1:7">
      <c r="A821" s="11"/>
      <c r="B821" s="12"/>
      <c r="C821" s="12"/>
      <c r="D821" s="131"/>
      <c r="E821" s="127"/>
      <c r="F821" s="127"/>
      <c r="G821" s="131"/>
    </row>
    <row r="822" spans="1:7">
      <c r="A822" s="11"/>
      <c r="B822" s="12"/>
      <c r="C822" s="12"/>
      <c r="D822" s="131"/>
      <c r="E822" s="127"/>
      <c r="F822" s="127"/>
      <c r="G822" s="131"/>
    </row>
    <row r="823" spans="1:7">
      <c r="A823" s="11"/>
      <c r="B823" s="12"/>
      <c r="C823" s="12"/>
      <c r="D823" s="131"/>
      <c r="E823" s="127"/>
      <c r="F823" s="127"/>
      <c r="G823" s="131"/>
    </row>
    <row r="824" spans="1:7">
      <c r="A824" s="11"/>
      <c r="B824" s="12"/>
      <c r="C824" s="12"/>
      <c r="D824" s="131"/>
      <c r="E824" s="127"/>
      <c r="F824" s="127"/>
      <c r="G824" s="131"/>
    </row>
    <row r="825" spans="1:7">
      <c r="A825" s="11"/>
      <c r="B825" s="12"/>
      <c r="C825" s="12"/>
      <c r="D825" s="131"/>
      <c r="E825" s="127"/>
      <c r="F825" s="127"/>
      <c r="G825" s="131"/>
    </row>
    <row r="826" spans="1:7">
      <c r="A826" s="11"/>
      <c r="B826" s="12"/>
      <c r="C826" s="12"/>
      <c r="D826" s="131"/>
      <c r="E826" s="127"/>
      <c r="F826" s="127"/>
      <c r="G826" s="131"/>
    </row>
    <row r="827" spans="1:7">
      <c r="A827" s="11"/>
      <c r="B827" s="12"/>
      <c r="C827" s="12"/>
      <c r="D827" s="131"/>
      <c r="E827" s="127"/>
      <c r="F827" s="127"/>
      <c r="G827" s="131"/>
    </row>
    <row r="828" spans="1:7">
      <c r="A828" s="11"/>
      <c r="B828" s="12"/>
      <c r="C828" s="12"/>
      <c r="D828" s="131"/>
      <c r="E828" s="127"/>
      <c r="F828" s="127"/>
      <c r="G828" s="131"/>
    </row>
    <row r="829" spans="1:7">
      <c r="A829" s="11"/>
      <c r="B829" s="12"/>
      <c r="C829" s="12"/>
      <c r="D829" s="131"/>
      <c r="E829" s="127"/>
      <c r="F829" s="127"/>
      <c r="G829" s="131"/>
    </row>
    <row r="830" spans="1:7">
      <c r="A830" s="11"/>
      <c r="B830" s="12"/>
      <c r="C830" s="12"/>
      <c r="D830" s="131"/>
      <c r="E830" s="127"/>
      <c r="F830" s="127"/>
      <c r="G830" s="131"/>
    </row>
    <row r="831" spans="1:7">
      <c r="A831" s="11"/>
      <c r="B831" s="12"/>
      <c r="C831" s="12"/>
      <c r="D831" s="131"/>
      <c r="E831" s="127"/>
      <c r="F831" s="127"/>
      <c r="G831" s="131"/>
    </row>
    <row r="832" spans="1:7">
      <c r="A832" s="11"/>
      <c r="B832" s="12"/>
      <c r="C832" s="12"/>
      <c r="D832" s="131"/>
      <c r="E832" s="127"/>
      <c r="F832" s="127"/>
      <c r="G832" s="131"/>
    </row>
    <row r="833" spans="1:7">
      <c r="A833" s="11"/>
      <c r="B833" s="12"/>
      <c r="C833" s="12"/>
      <c r="D833" s="131"/>
      <c r="E833" s="127"/>
      <c r="F833" s="127"/>
      <c r="G833" s="131"/>
    </row>
    <row r="834" spans="1:7">
      <c r="A834" s="11"/>
      <c r="B834" s="12"/>
      <c r="C834" s="12"/>
      <c r="D834" s="131"/>
      <c r="E834" s="127"/>
      <c r="F834" s="127"/>
      <c r="G834" s="131"/>
    </row>
    <row r="835" spans="1:7">
      <c r="A835" s="11"/>
      <c r="B835" s="12"/>
      <c r="C835" s="12"/>
      <c r="D835" s="131"/>
      <c r="E835" s="127"/>
      <c r="F835" s="127"/>
      <c r="G835" s="131"/>
    </row>
    <row r="836" spans="1:7">
      <c r="A836" s="11"/>
      <c r="B836" s="12"/>
      <c r="C836" s="12"/>
      <c r="D836" s="131"/>
      <c r="E836" s="127"/>
      <c r="F836" s="127"/>
      <c r="G836" s="131"/>
    </row>
    <row r="837" spans="1:7">
      <c r="A837" s="11"/>
      <c r="B837" s="12"/>
      <c r="C837" s="12"/>
      <c r="D837" s="131"/>
      <c r="E837" s="127"/>
      <c r="F837" s="127"/>
      <c r="G837" s="131"/>
    </row>
    <row r="838" spans="1:7">
      <c r="A838" s="11"/>
      <c r="B838" s="12"/>
      <c r="C838" s="12"/>
      <c r="D838" s="131"/>
      <c r="E838" s="127"/>
      <c r="F838" s="127"/>
      <c r="G838" s="131"/>
    </row>
    <row r="839" spans="1:7">
      <c r="A839" s="11"/>
      <c r="B839" s="12"/>
      <c r="C839" s="12"/>
      <c r="D839" s="131"/>
      <c r="E839" s="127"/>
      <c r="F839" s="127"/>
      <c r="G839" s="131"/>
    </row>
    <row r="840" spans="1:7">
      <c r="A840" s="11"/>
      <c r="B840" s="12"/>
      <c r="C840" s="12"/>
      <c r="D840" s="131"/>
      <c r="E840" s="127"/>
      <c r="F840" s="127"/>
      <c r="G840" s="131"/>
    </row>
    <row r="841" spans="1:7">
      <c r="A841" s="11"/>
      <c r="B841" s="12"/>
      <c r="C841" s="12"/>
      <c r="D841" s="131"/>
      <c r="E841" s="127"/>
      <c r="F841" s="127"/>
      <c r="G841" s="131"/>
    </row>
    <row r="842" spans="1:7">
      <c r="A842" s="11"/>
      <c r="B842" s="12"/>
      <c r="C842" s="12"/>
      <c r="D842" s="131"/>
      <c r="E842" s="127"/>
      <c r="F842" s="127"/>
      <c r="G842" s="131"/>
    </row>
    <row r="843" spans="1:7">
      <c r="A843" s="11"/>
      <c r="B843" s="12"/>
      <c r="C843" s="12"/>
      <c r="D843" s="131"/>
      <c r="E843" s="127"/>
      <c r="F843" s="127"/>
      <c r="G843" s="131"/>
    </row>
    <row r="844" spans="1:7">
      <c r="A844" s="11"/>
      <c r="B844" s="12"/>
      <c r="C844" s="12"/>
      <c r="D844" s="131"/>
      <c r="E844" s="127"/>
      <c r="F844" s="127"/>
      <c r="G844" s="131"/>
    </row>
    <row r="845" spans="1:7">
      <c r="A845" s="11"/>
      <c r="B845" s="12"/>
      <c r="C845" s="12"/>
      <c r="D845" s="131"/>
      <c r="E845" s="127"/>
      <c r="F845" s="127"/>
      <c r="G845" s="131"/>
    </row>
    <row r="846" spans="1:7">
      <c r="A846" s="11"/>
      <c r="B846" s="12"/>
      <c r="C846" s="12"/>
      <c r="D846" s="131"/>
      <c r="E846" s="127"/>
      <c r="F846" s="127"/>
      <c r="G846" s="131"/>
    </row>
    <row r="847" spans="1:7">
      <c r="A847" s="11"/>
      <c r="B847" s="12"/>
      <c r="C847" s="12"/>
      <c r="D847" s="131"/>
      <c r="E847" s="127"/>
      <c r="F847" s="127"/>
      <c r="G847" s="131"/>
    </row>
    <row r="848" spans="1:7">
      <c r="A848" s="11"/>
      <c r="B848" s="12"/>
      <c r="C848" s="12"/>
      <c r="D848" s="131"/>
      <c r="E848" s="127"/>
      <c r="F848" s="127"/>
      <c r="G848" s="131"/>
    </row>
    <row r="849" spans="1:7">
      <c r="A849" s="11"/>
      <c r="B849" s="12"/>
      <c r="C849" s="12"/>
      <c r="D849" s="131"/>
      <c r="E849" s="127"/>
      <c r="F849" s="127"/>
      <c r="G849" s="131"/>
    </row>
    <row r="850" spans="1:7">
      <c r="A850" s="11"/>
      <c r="B850" s="12"/>
      <c r="C850" s="12"/>
      <c r="D850" s="131"/>
      <c r="E850" s="127"/>
      <c r="F850" s="127"/>
      <c r="G850" s="131"/>
    </row>
    <row r="851" spans="1:7">
      <c r="A851" s="11"/>
      <c r="B851" s="12"/>
      <c r="C851" s="12"/>
      <c r="D851" s="131"/>
      <c r="E851" s="127"/>
      <c r="F851" s="127"/>
      <c r="G851" s="131"/>
    </row>
    <row r="852" spans="1:7">
      <c r="A852" s="11"/>
      <c r="B852" s="12"/>
      <c r="C852" s="12"/>
      <c r="D852" s="131"/>
      <c r="E852" s="127"/>
      <c r="F852" s="127"/>
      <c r="G852" s="131"/>
    </row>
    <row r="853" spans="1:7">
      <c r="A853" s="11"/>
      <c r="B853" s="12"/>
      <c r="C853" s="12"/>
      <c r="D853" s="131"/>
      <c r="E853" s="127"/>
      <c r="F853" s="127"/>
      <c r="G853" s="131"/>
    </row>
    <row r="854" spans="1:7">
      <c r="A854" s="11"/>
      <c r="B854" s="12"/>
      <c r="C854" s="12"/>
      <c r="D854" s="131"/>
      <c r="E854" s="127"/>
      <c r="F854" s="127"/>
      <c r="G854" s="131"/>
    </row>
    <row r="855" spans="1:7">
      <c r="A855" s="11"/>
      <c r="B855" s="12"/>
      <c r="C855" s="12"/>
      <c r="D855" s="131"/>
      <c r="E855" s="127"/>
      <c r="F855" s="127"/>
      <c r="G855" s="131"/>
    </row>
    <row r="856" spans="1:7">
      <c r="A856" s="11"/>
      <c r="B856" s="12"/>
      <c r="C856" s="12"/>
      <c r="D856" s="131"/>
      <c r="E856" s="127"/>
      <c r="F856" s="127"/>
      <c r="G856" s="131"/>
    </row>
    <row r="857" spans="1:7">
      <c r="A857" s="11"/>
      <c r="B857" s="12"/>
      <c r="C857" s="12"/>
      <c r="D857" s="131"/>
      <c r="E857" s="127"/>
      <c r="F857" s="127"/>
      <c r="G857" s="131"/>
    </row>
    <row r="858" spans="1:7">
      <c r="A858" s="11"/>
      <c r="B858" s="12"/>
      <c r="C858" s="12"/>
      <c r="D858" s="131"/>
      <c r="E858" s="127"/>
      <c r="F858" s="127"/>
      <c r="G858" s="131"/>
    </row>
    <row r="859" spans="1:7">
      <c r="A859" s="11"/>
      <c r="B859" s="12"/>
      <c r="C859" s="12"/>
      <c r="D859" s="131"/>
      <c r="E859" s="127"/>
      <c r="F859" s="127"/>
      <c r="G859" s="131"/>
    </row>
    <row r="860" spans="1:7">
      <c r="A860" s="11"/>
      <c r="B860" s="12"/>
      <c r="C860" s="12"/>
      <c r="D860" s="131"/>
      <c r="E860" s="127"/>
      <c r="F860" s="127"/>
      <c r="G860" s="131"/>
    </row>
    <row r="861" spans="1:7">
      <c r="A861" s="11"/>
      <c r="B861" s="12"/>
      <c r="C861" s="12"/>
      <c r="D861" s="131"/>
      <c r="E861" s="127"/>
      <c r="F861" s="127"/>
      <c r="G861" s="131"/>
    </row>
    <row r="862" spans="1:7">
      <c r="A862" s="11"/>
      <c r="B862" s="12"/>
      <c r="C862" s="12"/>
      <c r="D862" s="131"/>
      <c r="E862" s="127"/>
      <c r="F862" s="127"/>
      <c r="G862" s="131"/>
    </row>
    <row r="863" spans="1:7">
      <c r="A863" s="11"/>
      <c r="B863" s="12"/>
      <c r="C863" s="12"/>
      <c r="D863" s="131"/>
      <c r="E863" s="127"/>
      <c r="F863" s="127"/>
      <c r="G863" s="131"/>
    </row>
    <row r="864" spans="1:7">
      <c r="A864" s="11"/>
      <c r="B864" s="12"/>
      <c r="C864" s="12"/>
      <c r="D864" s="131"/>
      <c r="E864" s="127"/>
      <c r="F864" s="127"/>
      <c r="G864" s="131"/>
    </row>
    <row r="865" spans="1:7">
      <c r="A865" s="11"/>
      <c r="B865" s="12"/>
      <c r="C865" s="12"/>
      <c r="D865" s="131"/>
      <c r="E865" s="127"/>
      <c r="F865" s="127"/>
      <c r="G865" s="131"/>
    </row>
    <row r="866" spans="1:7">
      <c r="A866" s="11"/>
      <c r="B866" s="12"/>
      <c r="C866" s="12"/>
      <c r="D866" s="131"/>
      <c r="E866" s="127"/>
      <c r="F866" s="127"/>
      <c r="G866" s="131"/>
    </row>
    <row r="867" spans="1:7">
      <c r="A867" s="11"/>
      <c r="B867" s="12"/>
      <c r="C867" s="12"/>
      <c r="D867" s="131"/>
      <c r="E867" s="127"/>
      <c r="F867" s="127"/>
      <c r="G867" s="131"/>
    </row>
    <row r="868" spans="1:7">
      <c r="A868" s="11"/>
      <c r="B868" s="12"/>
      <c r="C868" s="12"/>
      <c r="D868" s="131"/>
      <c r="E868" s="127"/>
      <c r="F868" s="127"/>
      <c r="G868" s="131"/>
    </row>
    <row r="869" spans="1:7">
      <c r="A869" s="11"/>
      <c r="B869" s="12"/>
      <c r="C869" s="12"/>
      <c r="D869" s="131"/>
      <c r="E869" s="127"/>
      <c r="F869" s="127"/>
      <c r="G869" s="131"/>
    </row>
    <row r="870" spans="1:7">
      <c r="A870" s="11"/>
      <c r="B870" s="12"/>
      <c r="C870" s="12"/>
      <c r="D870" s="131"/>
      <c r="E870" s="127"/>
      <c r="F870" s="127"/>
      <c r="G870" s="131"/>
    </row>
    <row r="871" spans="1:7">
      <c r="A871" s="11"/>
      <c r="B871" s="12"/>
      <c r="C871" s="12"/>
      <c r="D871" s="131"/>
      <c r="E871" s="127"/>
      <c r="F871" s="127"/>
      <c r="G871" s="131"/>
    </row>
    <row r="872" spans="1:7">
      <c r="A872" s="11"/>
      <c r="B872" s="12"/>
      <c r="C872" s="12"/>
      <c r="D872" s="131"/>
      <c r="E872" s="127"/>
      <c r="F872" s="127"/>
      <c r="G872" s="131"/>
    </row>
    <row r="873" spans="1:7">
      <c r="A873" s="11"/>
      <c r="B873" s="12"/>
      <c r="C873" s="12"/>
      <c r="D873" s="131"/>
      <c r="E873" s="127"/>
      <c r="F873" s="127"/>
      <c r="G873" s="131"/>
    </row>
    <row r="874" spans="1:7">
      <c r="A874" s="11"/>
      <c r="B874" s="12"/>
      <c r="C874" s="12"/>
      <c r="D874" s="131"/>
      <c r="E874" s="127"/>
      <c r="F874" s="127"/>
      <c r="G874" s="131"/>
    </row>
    <row r="875" spans="1:7">
      <c r="A875" s="11"/>
      <c r="B875" s="12"/>
      <c r="C875" s="12"/>
      <c r="D875" s="131"/>
      <c r="E875" s="127"/>
      <c r="F875" s="127"/>
      <c r="G875" s="131"/>
    </row>
    <row r="876" spans="1:7">
      <c r="A876" s="11"/>
      <c r="B876" s="12"/>
      <c r="C876" s="12"/>
      <c r="D876" s="131"/>
      <c r="E876" s="127"/>
      <c r="F876" s="127"/>
      <c r="G876" s="131"/>
    </row>
    <row r="877" spans="1:7">
      <c r="A877" s="11"/>
      <c r="B877" s="12"/>
      <c r="C877" s="12"/>
      <c r="D877" s="131"/>
      <c r="E877" s="127"/>
      <c r="F877" s="127"/>
      <c r="G877" s="131"/>
    </row>
    <row r="878" spans="1:7">
      <c r="A878" s="11"/>
      <c r="B878" s="12"/>
      <c r="C878" s="12"/>
      <c r="D878" s="131"/>
      <c r="E878" s="127"/>
      <c r="F878" s="127"/>
      <c r="G878" s="131"/>
    </row>
    <row r="879" spans="1:7">
      <c r="A879" s="11"/>
      <c r="B879" s="12"/>
      <c r="C879" s="12"/>
      <c r="D879" s="131"/>
      <c r="E879" s="127"/>
      <c r="F879" s="127"/>
      <c r="G879" s="131"/>
    </row>
    <row r="880" spans="1:7">
      <c r="A880" s="11"/>
      <c r="B880" s="12"/>
      <c r="C880" s="12"/>
      <c r="D880" s="131"/>
      <c r="E880" s="127"/>
      <c r="F880" s="127"/>
      <c r="G880" s="131"/>
    </row>
    <row r="881" spans="1:7">
      <c r="A881" s="11"/>
      <c r="B881" s="12"/>
      <c r="C881" s="12"/>
      <c r="D881" s="131"/>
      <c r="E881" s="127"/>
      <c r="F881" s="127"/>
      <c r="G881" s="131"/>
    </row>
    <row r="882" spans="1:7">
      <c r="A882" s="11"/>
      <c r="B882" s="12"/>
      <c r="C882" s="12"/>
      <c r="D882" s="131"/>
      <c r="E882" s="127"/>
      <c r="F882" s="127"/>
      <c r="G882" s="131"/>
    </row>
    <row r="883" spans="1:7">
      <c r="A883" s="11"/>
      <c r="B883" s="12"/>
      <c r="C883" s="12"/>
      <c r="D883" s="131"/>
      <c r="E883" s="127"/>
      <c r="F883" s="127"/>
      <c r="G883" s="131"/>
    </row>
    <row r="884" spans="1:7">
      <c r="A884" s="11"/>
      <c r="B884" s="12"/>
      <c r="C884" s="12"/>
      <c r="D884" s="131"/>
      <c r="E884" s="127"/>
      <c r="F884" s="127"/>
      <c r="G884" s="131"/>
    </row>
    <row r="885" spans="1:7">
      <c r="A885" s="11"/>
      <c r="B885" s="12"/>
      <c r="C885" s="12"/>
      <c r="D885" s="131"/>
      <c r="E885" s="127"/>
      <c r="F885" s="127"/>
      <c r="G885" s="131"/>
    </row>
    <row r="886" spans="1:7">
      <c r="A886" s="11"/>
      <c r="B886" s="12"/>
      <c r="C886" s="12"/>
      <c r="D886" s="131"/>
      <c r="E886" s="127"/>
      <c r="F886" s="127"/>
      <c r="G886" s="131"/>
    </row>
    <row r="887" spans="1:7">
      <c r="A887" s="11"/>
      <c r="B887" s="12"/>
      <c r="C887" s="12"/>
      <c r="D887" s="131"/>
      <c r="E887" s="127"/>
      <c r="F887" s="127"/>
      <c r="G887" s="131"/>
    </row>
    <row r="888" spans="1:7">
      <c r="A888" s="11"/>
      <c r="B888" s="12"/>
      <c r="C888" s="12"/>
      <c r="D888" s="131"/>
      <c r="E888" s="127"/>
      <c r="F888" s="127"/>
      <c r="G888" s="131"/>
    </row>
    <row r="889" spans="1:7">
      <c r="A889" s="11"/>
      <c r="B889" s="12"/>
      <c r="C889" s="12"/>
      <c r="D889" s="131"/>
      <c r="E889" s="127"/>
      <c r="F889" s="127"/>
      <c r="G889" s="131"/>
    </row>
    <row r="890" spans="1:7">
      <c r="A890" s="11"/>
      <c r="B890" s="12"/>
      <c r="C890" s="12"/>
      <c r="D890" s="131"/>
      <c r="E890" s="127"/>
      <c r="F890" s="127"/>
      <c r="G890" s="131"/>
    </row>
    <row r="891" spans="1:7">
      <c r="A891" s="11"/>
      <c r="B891" s="12"/>
      <c r="C891" s="12"/>
      <c r="D891" s="131"/>
      <c r="E891" s="127"/>
      <c r="F891" s="127"/>
      <c r="G891" s="131"/>
    </row>
    <row r="892" spans="1:7">
      <c r="A892" s="11"/>
      <c r="B892" s="12"/>
      <c r="C892" s="12"/>
      <c r="D892" s="131"/>
      <c r="E892" s="127"/>
      <c r="F892" s="127"/>
      <c r="G892" s="131"/>
    </row>
    <row r="893" spans="1:7">
      <c r="A893" s="11"/>
      <c r="B893" s="12"/>
      <c r="C893" s="12"/>
      <c r="D893" s="131"/>
      <c r="E893" s="127"/>
      <c r="F893" s="127"/>
      <c r="G893" s="131"/>
    </row>
    <row r="894" spans="1:7">
      <c r="A894" s="11"/>
      <c r="B894" s="12"/>
      <c r="C894" s="12"/>
      <c r="D894" s="131"/>
      <c r="E894" s="127"/>
      <c r="F894" s="127"/>
      <c r="G894" s="131"/>
    </row>
    <row r="895" spans="1:7">
      <c r="A895" s="11"/>
      <c r="B895" s="12"/>
      <c r="C895" s="12"/>
      <c r="D895" s="131"/>
      <c r="E895" s="127"/>
      <c r="F895" s="127"/>
      <c r="G895" s="131"/>
    </row>
    <row r="896" spans="1:7">
      <c r="A896" s="11"/>
      <c r="B896" s="12"/>
      <c r="C896" s="12"/>
      <c r="D896" s="131"/>
      <c r="E896" s="127"/>
      <c r="F896" s="127"/>
      <c r="G896" s="131"/>
    </row>
    <row r="897" spans="1:7">
      <c r="A897" s="11"/>
      <c r="B897" s="12"/>
      <c r="C897" s="12"/>
      <c r="D897" s="131"/>
      <c r="E897" s="127"/>
      <c r="F897" s="127"/>
      <c r="G897" s="131"/>
    </row>
    <row r="898" spans="1:7">
      <c r="A898" s="11"/>
      <c r="B898" s="12"/>
      <c r="C898" s="12"/>
      <c r="D898" s="131"/>
      <c r="E898" s="127"/>
      <c r="F898" s="127"/>
      <c r="G898" s="131"/>
    </row>
    <row r="899" spans="1:7">
      <c r="A899" s="11"/>
      <c r="B899" s="12"/>
      <c r="C899" s="12"/>
      <c r="D899" s="131"/>
      <c r="E899" s="127"/>
      <c r="F899" s="127"/>
      <c r="G899" s="131"/>
    </row>
    <row r="900" spans="1:7">
      <c r="A900" s="11"/>
      <c r="B900" s="12"/>
      <c r="C900" s="12"/>
      <c r="D900" s="131"/>
      <c r="E900" s="127"/>
      <c r="F900" s="127"/>
      <c r="G900" s="131"/>
    </row>
    <row r="901" spans="1:7">
      <c r="A901" s="11"/>
      <c r="B901" s="12"/>
      <c r="C901" s="12"/>
      <c r="D901" s="131"/>
      <c r="E901" s="127"/>
      <c r="F901" s="127"/>
      <c r="G901" s="131"/>
    </row>
    <row r="902" spans="1:7">
      <c r="A902" s="11"/>
      <c r="B902" s="12"/>
      <c r="C902" s="12"/>
      <c r="D902" s="131"/>
      <c r="E902" s="127"/>
      <c r="F902" s="127"/>
      <c r="G902" s="131"/>
    </row>
    <row r="903" spans="1:7">
      <c r="A903" s="11"/>
      <c r="B903" s="12"/>
      <c r="C903" s="12"/>
      <c r="D903" s="131"/>
      <c r="E903" s="127"/>
      <c r="F903" s="127"/>
      <c r="G903" s="131"/>
    </row>
    <row r="904" spans="1:7">
      <c r="A904" s="11"/>
      <c r="B904" s="12"/>
      <c r="C904" s="12"/>
      <c r="D904" s="131"/>
      <c r="E904" s="127"/>
      <c r="F904" s="127"/>
      <c r="G904" s="131"/>
    </row>
    <row r="905" spans="1:7">
      <c r="A905" s="11"/>
      <c r="B905" s="12"/>
      <c r="C905" s="12"/>
      <c r="D905" s="131"/>
      <c r="E905" s="127"/>
      <c r="F905" s="127"/>
      <c r="G905" s="131"/>
    </row>
    <row r="906" spans="1:7">
      <c r="A906" s="11"/>
      <c r="B906" s="12"/>
      <c r="C906" s="12"/>
      <c r="D906" s="131"/>
      <c r="E906" s="127"/>
      <c r="F906" s="127"/>
      <c r="G906" s="131"/>
    </row>
    <row r="907" spans="1:7">
      <c r="A907" s="11"/>
      <c r="B907" s="12"/>
      <c r="C907" s="12"/>
      <c r="D907" s="131"/>
      <c r="E907" s="127"/>
      <c r="F907" s="127"/>
      <c r="G907" s="131"/>
    </row>
    <row r="908" spans="1:7">
      <c r="A908" s="11"/>
      <c r="B908" s="12"/>
      <c r="C908" s="12"/>
      <c r="D908" s="131"/>
      <c r="E908" s="127"/>
      <c r="F908" s="127"/>
      <c r="G908" s="131"/>
    </row>
    <row r="909" spans="1:7">
      <c r="A909" s="11"/>
      <c r="B909" s="12"/>
      <c r="C909" s="12"/>
      <c r="D909" s="131"/>
      <c r="E909" s="127"/>
      <c r="F909" s="127"/>
      <c r="G909" s="131"/>
    </row>
    <row r="910" spans="1:7">
      <c r="A910" s="11"/>
      <c r="B910" s="12"/>
      <c r="C910" s="12"/>
      <c r="D910" s="131"/>
      <c r="E910" s="127"/>
      <c r="F910" s="127"/>
      <c r="G910" s="131"/>
    </row>
    <row r="911" spans="1:7">
      <c r="A911" s="11"/>
      <c r="B911" s="12"/>
      <c r="C911" s="12"/>
      <c r="D911" s="131"/>
      <c r="E911" s="127"/>
      <c r="F911" s="127"/>
      <c r="G911" s="131"/>
    </row>
    <row r="912" spans="1:7">
      <c r="A912" s="11"/>
      <c r="B912" s="12"/>
      <c r="C912" s="12"/>
      <c r="D912" s="131"/>
      <c r="E912" s="127"/>
      <c r="F912" s="127"/>
      <c r="G912" s="131"/>
    </row>
    <row r="913" spans="7:7">
      <c r="G913" s="131"/>
    </row>
  </sheetData>
  <mergeCells count="63">
    <mergeCell ref="A13:G13"/>
    <mergeCell ref="C1:G1"/>
    <mergeCell ref="A3:G3"/>
    <mergeCell ref="A4:G4"/>
    <mergeCell ref="C5:G5"/>
    <mergeCell ref="A6:G6"/>
    <mergeCell ref="A7:G7"/>
    <mergeCell ref="A8:G8"/>
    <mergeCell ref="A9:G9"/>
    <mergeCell ref="A10:G10"/>
    <mergeCell ref="A11:G11"/>
    <mergeCell ref="A12:G12"/>
    <mergeCell ref="A14:G14"/>
    <mergeCell ref="A15:G15"/>
    <mergeCell ref="A16:B20"/>
    <mergeCell ref="C16:C21"/>
    <mergeCell ref="D16:D21"/>
    <mergeCell ref="E16:E21"/>
    <mergeCell ref="F16:F21"/>
    <mergeCell ref="G16:G21"/>
    <mergeCell ref="B104:E104"/>
    <mergeCell ref="F104:G104"/>
    <mergeCell ref="A23:E23"/>
    <mergeCell ref="F23:G23"/>
    <mergeCell ref="H28:I28"/>
    <mergeCell ref="B39:E39"/>
    <mergeCell ref="F39:G39"/>
    <mergeCell ref="A62:E62"/>
    <mergeCell ref="F62:G62"/>
    <mergeCell ref="A71:E71"/>
    <mergeCell ref="F71:G71"/>
    <mergeCell ref="H72:I72"/>
    <mergeCell ref="B73:E73"/>
    <mergeCell ref="F73:G73"/>
    <mergeCell ref="A128:E128"/>
    <mergeCell ref="F128:G128"/>
    <mergeCell ref="B130:E130"/>
    <mergeCell ref="F130:G130"/>
    <mergeCell ref="B148:E148"/>
    <mergeCell ref="F148:G148"/>
    <mergeCell ref="B175:E175"/>
    <mergeCell ref="F175:G175"/>
    <mergeCell ref="B184:E184"/>
    <mergeCell ref="F184:G184"/>
    <mergeCell ref="B200:E200"/>
    <mergeCell ref="F200:G200"/>
    <mergeCell ref="N264:O264"/>
    <mergeCell ref="A318:E318"/>
    <mergeCell ref="F318:G318"/>
    <mergeCell ref="A237:E237"/>
    <mergeCell ref="F237:G237"/>
    <mergeCell ref="B243:E243"/>
    <mergeCell ref="F243:G243"/>
    <mergeCell ref="H247:I247"/>
    <mergeCell ref="H248:I248"/>
    <mergeCell ref="A225:E225"/>
    <mergeCell ref="F225:G225"/>
    <mergeCell ref="F319:G319"/>
    <mergeCell ref="F320:G320"/>
    <mergeCell ref="I323:J323"/>
    <mergeCell ref="B264:E264"/>
    <mergeCell ref="F264:G264"/>
    <mergeCell ref="J264:M264"/>
  </mergeCells>
  <pageMargins left="0.64" right="0.32" top="0.28999999999999998" bottom="0.15" header="0.3" footer="0.15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2"/>
  <sheetViews>
    <sheetView topLeftCell="A19" workbookViewId="0">
      <selection activeCell="I3" sqref="I3"/>
    </sheetView>
  </sheetViews>
  <sheetFormatPr defaultRowHeight="15"/>
  <cols>
    <col min="1" max="1" width="26.5703125" customWidth="1"/>
    <col min="2" max="2" width="6.85546875" customWidth="1"/>
    <col min="3" max="3" width="6.7109375" customWidth="1"/>
    <col min="4" max="4" width="11" customWidth="1"/>
    <col min="6" max="6" width="15.85546875" customWidth="1"/>
  </cols>
  <sheetData>
    <row r="1" spans="1:6" ht="16.5">
      <c r="A1" s="1" t="s">
        <v>204</v>
      </c>
      <c r="B1" s="2" t="s">
        <v>20</v>
      </c>
      <c r="C1" s="2" t="s">
        <v>17</v>
      </c>
      <c r="D1" s="5">
        <v>2100</v>
      </c>
      <c r="E1" s="3">
        <f t="shared" ref="E1:E11" si="0">D1*F1</f>
        <v>42000</v>
      </c>
      <c r="F1" s="4">
        <v>20</v>
      </c>
    </row>
    <row r="2" spans="1:6" ht="16.5">
      <c r="A2" s="1" t="s">
        <v>38</v>
      </c>
      <c r="B2" s="2" t="s">
        <v>20</v>
      </c>
      <c r="C2" s="2" t="s">
        <v>22</v>
      </c>
      <c r="D2" s="5">
        <v>1560</v>
      </c>
      <c r="E2" s="3">
        <f t="shared" si="0"/>
        <v>109200</v>
      </c>
      <c r="F2" s="4">
        <v>70</v>
      </c>
    </row>
    <row r="3" spans="1:6" ht="71.25" customHeight="1">
      <c r="A3" s="7" t="s">
        <v>39</v>
      </c>
      <c r="B3" s="8" t="s">
        <v>20</v>
      </c>
      <c r="C3" s="8" t="s">
        <v>17</v>
      </c>
      <c r="D3" s="9"/>
      <c r="E3" s="9">
        <f t="shared" si="0"/>
        <v>0</v>
      </c>
      <c r="F3" s="10">
        <v>100</v>
      </c>
    </row>
    <row r="4" spans="1:6" ht="33">
      <c r="A4" s="1" t="s">
        <v>220</v>
      </c>
      <c r="B4" s="2" t="s">
        <v>20</v>
      </c>
      <c r="C4" s="2" t="s">
        <v>22</v>
      </c>
      <c r="D4" s="5">
        <v>1850</v>
      </c>
      <c r="E4" s="3">
        <f t="shared" si="0"/>
        <v>37000</v>
      </c>
      <c r="F4" s="4">
        <v>20</v>
      </c>
    </row>
    <row r="5" spans="1:6" ht="33">
      <c r="A5" s="1" t="s">
        <v>121</v>
      </c>
      <c r="B5" s="2" t="s">
        <v>20</v>
      </c>
      <c r="C5" s="2" t="s">
        <v>22</v>
      </c>
      <c r="D5" s="5">
        <v>400</v>
      </c>
      <c r="E5" s="3">
        <f t="shared" si="0"/>
        <v>10000</v>
      </c>
      <c r="F5" s="4">
        <v>25</v>
      </c>
    </row>
    <row r="6" spans="1:6" ht="23.25" customHeight="1">
      <c r="A6" s="1" t="s">
        <v>122</v>
      </c>
      <c r="B6" s="2" t="s">
        <v>20</v>
      </c>
      <c r="C6" s="2" t="s">
        <v>22</v>
      </c>
      <c r="D6" s="5">
        <v>400</v>
      </c>
      <c r="E6" s="3">
        <f t="shared" si="0"/>
        <v>30000</v>
      </c>
      <c r="F6" s="4">
        <v>75</v>
      </c>
    </row>
    <row r="7" spans="1:6" ht="33">
      <c r="A7" s="1" t="s">
        <v>238</v>
      </c>
      <c r="B7" s="2" t="s">
        <v>20</v>
      </c>
      <c r="C7" s="2" t="s">
        <v>151</v>
      </c>
      <c r="D7" s="5">
        <v>900</v>
      </c>
      <c r="E7" s="3">
        <f t="shared" si="0"/>
        <v>54000</v>
      </c>
      <c r="F7" s="4">
        <v>60</v>
      </c>
    </row>
    <row r="8" spans="1:6" ht="53.25" customHeight="1">
      <c r="A8" s="1" t="s">
        <v>214</v>
      </c>
      <c r="B8" s="2" t="s">
        <v>20</v>
      </c>
      <c r="C8" s="2" t="s">
        <v>17</v>
      </c>
      <c r="D8" s="5">
        <v>550</v>
      </c>
      <c r="E8" s="3">
        <f t="shared" si="0"/>
        <v>11000</v>
      </c>
      <c r="F8" s="4">
        <v>20</v>
      </c>
    </row>
    <row r="9" spans="1:6" ht="78" customHeight="1">
      <c r="A9" s="1" t="s">
        <v>213</v>
      </c>
      <c r="B9" s="2" t="s">
        <v>20</v>
      </c>
      <c r="C9" s="2" t="s">
        <v>17</v>
      </c>
      <c r="D9" s="5">
        <v>800</v>
      </c>
      <c r="E9" s="3">
        <f t="shared" si="0"/>
        <v>4000</v>
      </c>
      <c r="F9" s="4">
        <v>5</v>
      </c>
    </row>
    <row r="10" spans="1:6" ht="33">
      <c r="A10" s="1" t="s">
        <v>221</v>
      </c>
      <c r="B10" s="2" t="s">
        <v>20</v>
      </c>
      <c r="C10" s="2" t="s">
        <v>17</v>
      </c>
      <c r="D10" s="5">
        <v>30000</v>
      </c>
      <c r="E10" s="3">
        <f t="shared" si="0"/>
        <v>60000</v>
      </c>
      <c r="F10" s="4">
        <v>2</v>
      </c>
    </row>
    <row r="11" spans="1:6" ht="33">
      <c r="A11" s="1" t="s">
        <v>125</v>
      </c>
      <c r="B11" s="2" t="s">
        <v>20</v>
      </c>
      <c r="C11" s="2" t="s">
        <v>17</v>
      </c>
      <c r="D11" s="5">
        <v>50000</v>
      </c>
      <c r="E11" s="3">
        <f t="shared" si="0"/>
        <v>50000</v>
      </c>
      <c r="F11" s="4">
        <v>1</v>
      </c>
    </row>
    <row r="12" spans="1:6" ht="39.75" customHeight="1">
      <c r="E12" s="6">
        <f>SUM(E1:E11)</f>
        <v>407200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F28"/>
    </sheetView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GNUMNERI PLAN (2)</vt:lpstr>
      <vt:lpstr>Sheet2</vt:lpstr>
      <vt:lpstr>Sheet3</vt:lpstr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2017-07-17T10:41:30Z</dcterms:modified>
</cp:coreProperties>
</file>